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0. Field Survey 2020\2. 2020 As-Constructed\PR3100- Ester\Measuredowns\"/>
    </mc:Choice>
  </mc:AlternateContent>
  <workbookProtection revisionsPassword="CC71" lockRevision="1"/>
  <bookViews>
    <workbookView xWindow="0" yWindow="0" windowWidth="13860" windowHeight="14775"/>
  </bookViews>
  <sheets>
    <sheet name="pg1" sheetId="1" r:id="rId1"/>
    <sheet name="pg2" sheetId="2" r:id="rId2"/>
    <sheet name="pg3" sheetId="3" r:id="rId3"/>
    <sheet name="pg4" sheetId="4" r:id="rId4"/>
    <sheet name="pg5" sheetId="5" r:id="rId5"/>
    <sheet name="pg6" sheetId="6" r:id="rId6"/>
    <sheet name="pg7" sheetId="7" r:id="rId7"/>
    <sheet name="DOWNLOAD SHEET" sheetId="8" r:id="rId8"/>
    <sheet name="Track Changes Links" sheetId="9" r:id="rId9"/>
    <sheet name="Survey Team" sheetId="10" r:id="rId10"/>
    <sheet name="Description" sheetId="11" r:id="rId11"/>
  </sheets>
  <definedNames>
    <definedName name="_xlnm.Print_Area" localSheetId="0">'pg1'!$A$1:$G$58</definedName>
    <definedName name="_xlnm.Print_Area" localSheetId="1">'pg2'!$A$1:$G$58</definedName>
    <definedName name="_xlnm.Print_Area" localSheetId="2">'pg3'!$A$1:$G$58</definedName>
    <definedName name="_xlnm.Print_Area" localSheetId="3">'pg4'!$A$1:$G$58</definedName>
    <definedName name="_xlnm.Print_Area" localSheetId="4">'pg5'!$A$1:$G$58</definedName>
    <definedName name="_xlnm.Print_Area" localSheetId="5">'pg6'!$A$1:$G$58</definedName>
    <definedName name="_xlnm.Print_Area" localSheetId="6">'pg7'!$A$1:$G$58</definedName>
    <definedName name="Z_1BDE0E37_764A_4F57_894C_48317DEB29C4_.wvu.PrintArea" localSheetId="0" hidden="1">'pg1'!$A$1:$G$58</definedName>
    <definedName name="Z_1BDE0E37_764A_4F57_894C_48317DEB29C4_.wvu.PrintArea" localSheetId="1" hidden="1">'pg2'!$A$1:$G$58</definedName>
    <definedName name="Z_1BDE0E37_764A_4F57_894C_48317DEB29C4_.wvu.PrintArea" localSheetId="2" hidden="1">'pg3'!$A$1:$G$58</definedName>
    <definedName name="Z_1BDE0E37_764A_4F57_894C_48317DEB29C4_.wvu.PrintArea" localSheetId="3" hidden="1">'pg4'!$A$1:$G$58</definedName>
    <definedName name="Z_1BDE0E37_764A_4F57_894C_48317DEB29C4_.wvu.PrintArea" localSheetId="4" hidden="1">'pg5'!$A$1:$G$58</definedName>
    <definedName name="Z_1BDE0E37_764A_4F57_894C_48317DEB29C4_.wvu.PrintArea" localSheetId="5" hidden="1">'pg6'!$A$1:$G$58</definedName>
    <definedName name="Z_1BDE0E37_764A_4F57_894C_48317DEB29C4_.wvu.PrintArea" localSheetId="6" hidden="1">'pg7'!$A$1:$G$58</definedName>
    <definedName name="Z_5C380650_44C3_4CC2_9405_9BEC7AB202E7_.wvu.PrintArea" localSheetId="0" hidden="1">'pg1'!$A$1:$G$58</definedName>
    <definedName name="Z_5C380650_44C3_4CC2_9405_9BEC7AB202E7_.wvu.PrintArea" localSheetId="1" hidden="1">'pg2'!$A$1:$G$58</definedName>
    <definedName name="Z_5C380650_44C3_4CC2_9405_9BEC7AB202E7_.wvu.PrintArea" localSheetId="2" hidden="1">'pg3'!$A$1:$G$58</definedName>
    <definedName name="Z_5C380650_44C3_4CC2_9405_9BEC7AB202E7_.wvu.PrintArea" localSheetId="3" hidden="1">'pg4'!$A$1:$G$58</definedName>
    <definedName name="Z_5C380650_44C3_4CC2_9405_9BEC7AB202E7_.wvu.PrintArea" localSheetId="4" hidden="1">'pg5'!$A$1:$G$58</definedName>
    <definedName name="Z_5C380650_44C3_4CC2_9405_9BEC7AB202E7_.wvu.PrintArea" localSheetId="5" hidden="1">'pg6'!$A$1:$G$58</definedName>
    <definedName name="Z_5C380650_44C3_4CC2_9405_9BEC7AB202E7_.wvu.PrintArea" localSheetId="6" hidden="1">'pg7'!$A$1:$G$58</definedName>
    <definedName name="Z_B1D7F3D8_C9CF_4E79_A9DE_2E2DD2AC1F82_.wvu.PrintArea" localSheetId="0" hidden="1">'pg1'!$A$1:$G$58</definedName>
    <definedName name="Z_B1D7F3D8_C9CF_4E79_A9DE_2E2DD2AC1F82_.wvu.PrintArea" localSheetId="1" hidden="1">'pg2'!$A$1:$G$58</definedName>
    <definedName name="Z_B1D7F3D8_C9CF_4E79_A9DE_2E2DD2AC1F82_.wvu.PrintArea" localSheetId="2" hidden="1">'pg3'!$A$1:$G$58</definedName>
    <definedName name="Z_B1D7F3D8_C9CF_4E79_A9DE_2E2DD2AC1F82_.wvu.PrintArea" localSheetId="3" hidden="1">'pg4'!$A$1:$G$58</definedName>
    <definedName name="Z_B1D7F3D8_C9CF_4E79_A9DE_2E2DD2AC1F82_.wvu.PrintArea" localSheetId="4" hidden="1">'pg5'!$A$1:$G$58</definedName>
    <definedName name="Z_B1D7F3D8_C9CF_4E79_A9DE_2E2DD2AC1F82_.wvu.PrintArea" localSheetId="5" hidden="1">'pg6'!$A$1:$G$58</definedName>
    <definedName name="Z_B1D7F3D8_C9CF_4E79_A9DE_2E2DD2AC1F82_.wvu.PrintArea" localSheetId="6" hidden="1">'pg7'!$A$1:$G$58</definedName>
    <definedName name="Z_C757CF33_0EF6_43AC_A073_4938472D3C03_.wvu.PrintArea" localSheetId="0" hidden="1">'pg1'!$A$1:$G$58</definedName>
    <definedName name="Z_C757CF33_0EF6_43AC_A073_4938472D3C03_.wvu.PrintArea" localSheetId="1" hidden="1">'pg2'!$A$1:$G$58</definedName>
    <definedName name="Z_C757CF33_0EF6_43AC_A073_4938472D3C03_.wvu.PrintArea" localSheetId="2" hidden="1">'pg3'!$A$1:$G$58</definedName>
    <definedName name="Z_C757CF33_0EF6_43AC_A073_4938472D3C03_.wvu.PrintArea" localSheetId="3" hidden="1">'pg4'!$A$1:$G$58</definedName>
    <definedName name="Z_C757CF33_0EF6_43AC_A073_4938472D3C03_.wvu.PrintArea" localSheetId="4" hidden="1">'pg5'!$A$1:$G$58</definedName>
    <definedName name="Z_C757CF33_0EF6_43AC_A073_4938472D3C03_.wvu.PrintArea" localSheetId="5" hidden="1">'pg6'!$A$1:$G$58</definedName>
    <definedName name="Z_C757CF33_0EF6_43AC_A073_4938472D3C03_.wvu.PrintArea" localSheetId="6" hidden="1">'pg7'!$A$1:$G$58</definedName>
  </definedNames>
  <calcPr calcId="162913"/>
  <customWorkbookViews>
    <customWorkbookView name="St.Louis, Douglas - Personal View" guid="{5C380650-44C3-4CC2-9405-9BEC7AB202E7}" mergeInterval="0" personalView="1" maximized="1" xWindow="-8" yWindow="-8" windowWidth="1382" windowHeight="754" activeSheetId="1"/>
    <customWorkbookView name="Julian, Vincent - Personal View" guid="{C757CF33-0EF6-43AC-A073-4938472D3C03}" mergeInterval="0" personalView="1" xWindow="353" yWindow="41" windowWidth="1196" windowHeight="1004" activeSheetId="3"/>
    <customWorkbookView name="Mungar, Spencer - Personal View" guid="{B1D7F3D8-C9CF-4E79-A9DE-2E2DD2AC1F82}" mergeInterval="0" personalView="1" maximized="1" windowWidth="1916" windowHeight="985" activeSheetId="1"/>
    <customWorkbookView name="Vanovereem, Josh - Personal View" guid="{1BDE0E37-764A-4F57-894C-48317DEB29C4}" mergeInterval="0" personalView="1" maximized="1" windowWidth="1436" windowHeight="685" activeSheetId="1"/>
  </customWorkbookViews>
</workbook>
</file>

<file path=xl/calcChain.xml><?xml version="1.0" encoding="utf-8"?>
<calcChain xmlns="http://schemas.openxmlformats.org/spreadsheetml/2006/main">
  <c r="A51" i="7" l="1"/>
  <c r="A51" i="6"/>
  <c r="A51" i="5"/>
  <c r="A51" i="4"/>
  <c r="A51" i="3"/>
  <c r="A51" i="2"/>
  <c r="A51" i="1"/>
  <c r="A14" i="1"/>
  <c r="A19" i="1" s="1"/>
  <c r="A24" i="1" s="1"/>
  <c r="A29" i="1" s="1"/>
  <c r="A34" i="1" s="1"/>
  <c r="A39" i="1" s="1"/>
  <c r="A44" i="1" s="1"/>
  <c r="A49" i="1" s="1"/>
  <c r="A54" i="1" s="1"/>
  <c r="A9" i="2" s="1"/>
  <c r="A14" i="2" s="1"/>
  <c r="A19" i="2" s="1"/>
  <c r="A24" i="2" s="1"/>
  <c r="A29" i="2" s="1"/>
  <c r="A34" i="2" s="1"/>
  <c r="A39" i="2" s="1"/>
  <c r="A44" i="2" s="1"/>
  <c r="A49" i="2" s="1"/>
  <c r="A54" i="2" s="1"/>
  <c r="A9" i="3" s="1"/>
  <c r="A14" i="3" s="1"/>
  <c r="A19" i="3" s="1"/>
  <c r="A24" i="3" s="1"/>
  <c r="A29" i="3" s="1"/>
  <c r="A34" i="3" s="1"/>
  <c r="A39" i="3" s="1"/>
  <c r="A44" i="3" s="1"/>
  <c r="A49" i="3" s="1"/>
  <c r="A54" i="3" s="1"/>
  <c r="A9" i="4" s="1"/>
  <c r="A14" i="4" s="1"/>
  <c r="A19" i="4" s="1"/>
  <c r="A24" i="4" s="1"/>
  <c r="A29" i="4" s="1"/>
  <c r="A34" i="4" s="1"/>
  <c r="A39" i="4" s="1"/>
  <c r="A44" i="4" s="1"/>
  <c r="A49" i="4" s="1"/>
  <c r="A54" i="4" s="1"/>
  <c r="A9" i="5" s="1"/>
  <c r="A14" i="5" s="1"/>
  <c r="A19" i="5" s="1"/>
  <c r="A24" i="5" s="1"/>
  <c r="A29" i="5" s="1"/>
  <c r="A34" i="5" s="1"/>
  <c r="A39" i="5" s="1"/>
  <c r="A44" i="5" s="1"/>
  <c r="A49" i="5" s="1"/>
  <c r="A54" i="5" s="1"/>
  <c r="A9" i="6" s="1"/>
  <c r="A14" i="6" s="1"/>
  <c r="A19" i="6" s="1"/>
  <c r="A24" i="6" s="1"/>
  <c r="A29" i="6" s="1"/>
  <c r="A34" i="6" s="1"/>
  <c r="A39" i="6" s="1"/>
  <c r="A44" i="6" s="1"/>
  <c r="A49" i="6" s="1"/>
  <c r="A54" i="6" s="1"/>
  <c r="A9" i="7" s="1"/>
  <c r="A14" i="7" s="1"/>
  <c r="A19" i="7" s="1"/>
  <c r="A24" i="7" s="1"/>
  <c r="A29" i="7" s="1"/>
  <c r="A34" i="7" s="1"/>
  <c r="A39" i="7" s="1"/>
  <c r="A44" i="7" s="1"/>
  <c r="A49" i="7" s="1"/>
  <c r="A54" i="7" s="1"/>
  <c r="F57" i="7" l="1"/>
  <c r="F56" i="7"/>
  <c r="F55" i="7"/>
  <c r="F54" i="7"/>
  <c r="F52" i="7"/>
  <c r="F51" i="7"/>
  <c r="F50" i="7"/>
  <c r="F49" i="7"/>
  <c r="F47" i="7"/>
  <c r="F46" i="7"/>
  <c r="F45" i="7"/>
  <c r="F44" i="7"/>
  <c r="F42" i="7"/>
  <c r="F41" i="7"/>
  <c r="F40" i="7"/>
  <c r="F39" i="7"/>
  <c r="F37" i="7"/>
  <c r="F36" i="7"/>
  <c r="F35" i="7"/>
  <c r="F34" i="7"/>
  <c r="F32" i="7"/>
  <c r="F31" i="7"/>
  <c r="F30" i="7"/>
  <c r="F29" i="7"/>
  <c r="F27" i="7"/>
  <c r="F26" i="7"/>
  <c r="F25" i="7"/>
  <c r="F24" i="7"/>
  <c r="F22" i="7"/>
  <c r="F21" i="7"/>
  <c r="F20" i="7"/>
  <c r="F19" i="7"/>
  <c r="F17" i="7"/>
  <c r="F16" i="7"/>
  <c r="F15" i="7"/>
  <c r="F14" i="7"/>
  <c r="F12" i="7"/>
  <c r="F11" i="7"/>
  <c r="F10" i="7"/>
  <c r="F9" i="7"/>
  <c r="F57" i="6"/>
  <c r="F56" i="6"/>
  <c r="F55" i="6"/>
  <c r="F54" i="6"/>
  <c r="F52" i="6"/>
  <c r="F51" i="6"/>
  <c r="F50" i="6"/>
  <c r="F49" i="6"/>
  <c r="F47" i="6"/>
  <c r="F46" i="6"/>
  <c r="F45" i="6"/>
  <c r="F44" i="6"/>
  <c r="F42" i="6"/>
  <c r="F41" i="6"/>
  <c r="F40" i="6"/>
  <c r="F39" i="6"/>
  <c r="F37" i="6"/>
  <c r="F36" i="6"/>
  <c r="F35" i="6"/>
  <c r="F34" i="6"/>
  <c r="F32" i="6"/>
  <c r="F31" i="6"/>
  <c r="F30" i="6"/>
  <c r="F29" i="6"/>
  <c r="F27" i="6"/>
  <c r="F26" i="6"/>
  <c r="F25" i="6"/>
  <c r="F24" i="6"/>
  <c r="F22" i="6"/>
  <c r="F21" i="6"/>
  <c r="F20" i="6"/>
  <c r="F19" i="6"/>
  <c r="F17" i="6"/>
  <c r="F16" i="6"/>
  <c r="F15" i="6"/>
  <c r="F14" i="6"/>
  <c r="F12" i="6"/>
  <c r="F11" i="6"/>
  <c r="F10" i="6"/>
  <c r="F9" i="6"/>
  <c r="F57" i="5"/>
  <c r="F56" i="5"/>
  <c r="F55" i="5"/>
  <c r="F54" i="5"/>
  <c r="F52" i="5"/>
  <c r="F51" i="5"/>
  <c r="F50" i="5"/>
  <c r="F49" i="5"/>
  <c r="F47" i="5"/>
  <c r="F46" i="5"/>
  <c r="F45" i="5"/>
  <c r="F44" i="5"/>
  <c r="F42" i="5"/>
  <c r="F41" i="5"/>
  <c r="F40" i="5"/>
  <c r="F39" i="5"/>
  <c r="F37" i="5"/>
  <c r="F36" i="5"/>
  <c r="F35" i="5"/>
  <c r="F34" i="5"/>
  <c r="F32" i="5"/>
  <c r="F31" i="5"/>
  <c r="F30" i="5"/>
  <c r="F29" i="5"/>
  <c r="F27" i="5"/>
  <c r="F26" i="5"/>
  <c r="F25" i="5"/>
  <c r="F24" i="5"/>
  <c r="F22" i="5"/>
  <c r="F21" i="5"/>
  <c r="F20" i="5"/>
  <c r="F19" i="5"/>
  <c r="F17" i="5"/>
  <c r="F16" i="5"/>
  <c r="F15" i="5"/>
  <c r="F14" i="5"/>
  <c r="F12" i="5"/>
  <c r="F11" i="5"/>
  <c r="F10" i="5"/>
  <c r="F9" i="5"/>
  <c r="F57" i="4"/>
  <c r="F56" i="4"/>
  <c r="F55" i="4"/>
  <c r="F54" i="4"/>
  <c r="F52" i="4"/>
  <c r="F51" i="4"/>
  <c r="F50" i="4"/>
  <c r="F49" i="4"/>
  <c r="F47" i="4"/>
  <c r="F46" i="4"/>
  <c r="F45" i="4"/>
  <c r="F44" i="4"/>
  <c r="F42" i="4"/>
  <c r="F41" i="4"/>
  <c r="F40" i="4"/>
  <c r="F39" i="4"/>
  <c r="F37" i="4"/>
  <c r="F36" i="4"/>
  <c r="F35" i="4"/>
  <c r="F34" i="4"/>
  <c r="F32" i="4"/>
  <c r="F31" i="4"/>
  <c r="F30" i="4"/>
  <c r="F29" i="4"/>
  <c r="F27" i="4"/>
  <c r="F26" i="4"/>
  <c r="F25" i="4"/>
  <c r="F24" i="4"/>
  <c r="F22" i="4"/>
  <c r="F21" i="4"/>
  <c r="F20" i="4"/>
  <c r="F19" i="4"/>
  <c r="F17" i="4"/>
  <c r="F16" i="4"/>
  <c r="F15" i="4"/>
  <c r="F14" i="4"/>
  <c r="F12" i="4"/>
  <c r="F11" i="4"/>
  <c r="F10" i="4"/>
  <c r="F9" i="4"/>
  <c r="F57" i="3"/>
  <c r="F56" i="3"/>
  <c r="F55" i="3"/>
  <c r="F54" i="3"/>
  <c r="F52" i="3"/>
  <c r="F51" i="3"/>
  <c r="F50" i="3"/>
  <c r="F49" i="3"/>
  <c r="F47" i="3"/>
  <c r="F46" i="3"/>
  <c r="F45" i="3"/>
  <c r="F44" i="3"/>
  <c r="F42" i="3"/>
  <c r="F41" i="3"/>
  <c r="F40" i="3"/>
  <c r="F39" i="3"/>
  <c r="F37" i="3"/>
  <c r="F36" i="3"/>
  <c r="F35" i="3"/>
  <c r="F34" i="3"/>
  <c r="F27" i="3"/>
  <c r="F26" i="3"/>
  <c r="F22" i="3"/>
  <c r="F21" i="3"/>
  <c r="F17" i="3"/>
  <c r="F12" i="3"/>
  <c r="F11" i="3"/>
  <c r="F10" i="3"/>
  <c r="F57" i="2"/>
  <c r="F56" i="2"/>
  <c r="F47" i="2"/>
  <c r="F46" i="2"/>
  <c r="F42" i="2"/>
  <c r="F41" i="2"/>
  <c r="F40" i="2"/>
  <c r="F37" i="2"/>
  <c r="F36" i="2"/>
  <c r="F27" i="2"/>
  <c r="F22" i="2"/>
  <c r="F17" i="2"/>
  <c r="F16" i="2"/>
  <c r="F15" i="2"/>
  <c r="F14" i="2"/>
  <c r="F12" i="2"/>
  <c r="F11" i="2"/>
  <c r="F55" i="1"/>
  <c r="F56" i="1"/>
  <c r="F57" i="1"/>
  <c r="F54" i="1"/>
  <c r="F49" i="1"/>
  <c r="F45" i="1"/>
  <c r="F46" i="1"/>
  <c r="F47" i="1"/>
  <c r="F44" i="1"/>
  <c r="F40" i="1"/>
  <c r="F41" i="1"/>
  <c r="F42" i="1"/>
  <c r="F39" i="1"/>
  <c r="F35" i="1"/>
  <c r="F36" i="1"/>
  <c r="F37" i="1"/>
  <c r="F34" i="1"/>
  <c r="F30" i="1"/>
  <c r="F31" i="1"/>
  <c r="F32" i="1"/>
  <c r="F29" i="1"/>
  <c r="F25" i="1"/>
  <c r="F26" i="1"/>
  <c r="F27" i="1"/>
  <c r="F24" i="1"/>
  <c r="F20" i="1"/>
  <c r="F21" i="1"/>
  <c r="F22" i="1"/>
  <c r="F19" i="1"/>
  <c r="F15" i="1"/>
  <c r="F16" i="1"/>
  <c r="F17" i="1"/>
  <c r="F14" i="1"/>
  <c r="F10" i="1"/>
  <c r="F11" i="1"/>
  <c r="F12" i="1"/>
  <c r="F9" i="1"/>
  <c r="E4" i="3" l="1"/>
  <c r="E4" i="4"/>
  <c r="E4" i="5"/>
  <c r="E4" i="6"/>
  <c r="E4" i="7"/>
  <c r="E4" i="2"/>
  <c r="E5" i="3"/>
  <c r="E5" i="4"/>
  <c r="E5" i="5"/>
  <c r="E5" i="6"/>
  <c r="E5" i="7"/>
  <c r="E5" i="2"/>
  <c r="E3" i="3"/>
  <c r="E3" i="4"/>
  <c r="E3" i="5"/>
  <c r="E3" i="6"/>
  <c r="E3" i="7"/>
  <c r="E3" i="2"/>
  <c r="E2" i="3"/>
  <c r="E2" i="4"/>
  <c r="E2" i="5"/>
  <c r="E2" i="6"/>
  <c r="E2" i="7"/>
  <c r="E2" i="2"/>
  <c r="B6" i="3"/>
  <c r="B6" i="4"/>
  <c r="B6" i="5"/>
  <c r="B6" i="6"/>
  <c r="B6" i="7"/>
  <c r="B6" i="2"/>
  <c r="B5" i="3"/>
  <c r="B5" i="4"/>
  <c r="B5" i="5"/>
  <c r="B5" i="6"/>
  <c r="B5" i="7"/>
  <c r="B5" i="2"/>
  <c r="B4" i="3"/>
  <c r="B4" i="4"/>
  <c r="B4" i="5"/>
  <c r="B4" i="6"/>
  <c r="B4" i="7"/>
  <c r="B4" i="2"/>
  <c r="G2" i="3" l="1"/>
  <c r="G3" i="3"/>
  <c r="G4" i="3"/>
  <c r="G5" i="3"/>
  <c r="G6" i="3"/>
  <c r="G2" i="4"/>
  <c r="G3" i="4"/>
  <c r="G4" i="4"/>
  <c r="G5" i="4"/>
  <c r="G6" i="4"/>
  <c r="G2" i="5"/>
  <c r="G3" i="5"/>
  <c r="G4" i="5"/>
  <c r="G5" i="5"/>
  <c r="G6" i="5"/>
  <c r="G2" i="6"/>
  <c r="G3" i="6"/>
  <c r="G4" i="6"/>
  <c r="G5" i="6"/>
  <c r="G6" i="6"/>
  <c r="G2" i="7"/>
  <c r="G3" i="7"/>
  <c r="G4" i="7"/>
  <c r="G5" i="7"/>
  <c r="G6" i="7"/>
  <c r="G2" i="2"/>
  <c r="G3" i="2"/>
  <c r="G4" i="2"/>
  <c r="G5" i="2"/>
  <c r="G6" i="2"/>
  <c r="G1" i="3"/>
  <c r="G1" i="4"/>
  <c r="G1" i="5"/>
  <c r="G1" i="6"/>
  <c r="G1" i="7"/>
  <c r="G1" i="2"/>
  <c r="B2" i="3"/>
  <c r="B2" i="4"/>
  <c r="B2" i="5"/>
  <c r="B2" i="6"/>
  <c r="B2" i="7"/>
  <c r="B2" i="2"/>
  <c r="B1" i="3"/>
  <c r="B1" i="4"/>
  <c r="B1" i="5"/>
  <c r="B1" i="6"/>
  <c r="B1" i="7"/>
  <c r="B1" i="2"/>
  <c r="C54" i="7" l="1"/>
  <c r="C49" i="7"/>
  <c r="C44" i="7"/>
  <c r="C39" i="7"/>
  <c r="C34" i="7"/>
  <c r="C29" i="7"/>
  <c r="C24" i="7"/>
  <c r="C19" i="7"/>
  <c r="C14" i="7"/>
  <c r="C9" i="7"/>
  <c r="C54" i="6"/>
  <c r="C49" i="6"/>
  <c r="C44" i="6"/>
  <c r="C39" i="6"/>
  <c r="C34" i="6"/>
  <c r="C29" i="6"/>
  <c r="C24" i="6"/>
  <c r="C19" i="6"/>
  <c r="C14" i="6"/>
  <c r="C9" i="6"/>
  <c r="C54" i="5"/>
  <c r="C49" i="5"/>
  <c r="C44" i="5"/>
  <c r="C39" i="5"/>
  <c r="C34" i="5"/>
  <c r="C29" i="5"/>
  <c r="C24" i="5"/>
  <c r="C19" i="5"/>
  <c r="C14" i="5"/>
  <c r="C9" i="5"/>
  <c r="C54" i="4"/>
  <c r="C49" i="4"/>
  <c r="C44" i="4"/>
  <c r="C39" i="4"/>
  <c r="C34" i="4"/>
  <c r="C29" i="4"/>
  <c r="C24" i="4"/>
  <c r="C19" i="4"/>
  <c r="C14" i="4"/>
  <c r="C9" i="4"/>
  <c r="C54" i="3"/>
  <c r="C49" i="3"/>
  <c r="C44" i="3"/>
  <c r="C39" i="3"/>
  <c r="F9" i="3"/>
  <c r="D5" i="7"/>
  <c r="D3" i="7"/>
  <c r="D2" i="7"/>
  <c r="E1" i="7"/>
  <c r="D1" i="7"/>
  <c r="D5" i="6"/>
  <c r="D3" i="6"/>
  <c r="D2" i="6"/>
  <c r="E1" i="6"/>
  <c r="D1" i="6"/>
  <c r="D5" i="5"/>
  <c r="D3" i="5"/>
  <c r="D2" i="5"/>
  <c r="E1" i="5"/>
  <c r="D1" i="5"/>
  <c r="D5" i="4"/>
  <c r="D3" i="4"/>
  <c r="D2" i="4"/>
  <c r="E1" i="4"/>
  <c r="D1" i="4"/>
  <c r="D5" i="3"/>
  <c r="D3" i="3"/>
  <c r="D2" i="3"/>
  <c r="E1" i="3"/>
  <c r="D1" i="3"/>
  <c r="F14" i="3" l="1"/>
  <c r="F16" i="3"/>
  <c r="F15" i="3"/>
  <c r="F20" i="3"/>
  <c r="F19" i="3"/>
  <c r="F24" i="3"/>
  <c r="F25" i="3"/>
  <c r="F32" i="3"/>
  <c r="F31" i="3"/>
  <c r="F30" i="3"/>
  <c r="F29" i="3"/>
  <c r="E1" i="2"/>
  <c r="F8" i="8"/>
  <c r="F9" i="8"/>
  <c r="F10" i="8"/>
  <c r="F11" i="8"/>
  <c r="F13" i="8"/>
  <c r="F14" i="8"/>
  <c r="F15" i="8"/>
  <c r="F16" i="8"/>
  <c r="F18" i="8"/>
  <c r="F19" i="8"/>
  <c r="F20" i="8"/>
  <c r="F21" i="8"/>
  <c r="F23" i="8"/>
  <c r="F24" i="8"/>
  <c r="F25" i="8"/>
  <c r="F26" i="8"/>
  <c r="F28" i="8"/>
  <c r="F29" i="8"/>
  <c r="F30" i="8"/>
  <c r="F31" i="8"/>
  <c r="F33" i="8"/>
  <c r="F34" i="8"/>
  <c r="F35" i="8"/>
  <c r="F36" i="8"/>
  <c r="F38" i="8"/>
  <c r="F39" i="8"/>
  <c r="F40" i="8"/>
  <c r="F41" i="8"/>
  <c r="F43" i="8"/>
  <c r="F44" i="8"/>
  <c r="F45" i="8"/>
  <c r="F46" i="8"/>
  <c r="F48" i="8"/>
  <c r="F49" i="8"/>
  <c r="F50" i="8"/>
  <c r="F51" i="8"/>
  <c r="F53" i="8"/>
  <c r="F54" i="8"/>
  <c r="F55" i="8"/>
  <c r="F56" i="8"/>
  <c r="F50" i="1"/>
  <c r="F51" i="1"/>
  <c r="F52" i="1"/>
  <c r="D1" i="2"/>
  <c r="D2" i="2"/>
  <c r="D3" i="2"/>
  <c r="D5" i="2"/>
  <c r="F39" i="2"/>
  <c r="F21" i="2" l="1"/>
  <c r="F19" i="2"/>
  <c r="F20" i="2"/>
  <c r="F54" i="2"/>
  <c r="F55" i="2"/>
  <c r="F35" i="2"/>
  <c r="F34" i="2"/>
  <c r="F52" i="2"/>
  <c r="F51" i="2"/>
  <c r="F50" i="2"/>
  <c r="F49" i="2"/>
  <c r="F33" i="2"/>
  <c r="F32" i="2"/>
  <c r="F31" i="2"/>
  <c r="F29" i="2"/>
  <c r="F30" i="2"/>
  <c r="F44" i="2"/>
  <c r="F45" i="2"/>
  <c r="F26" i="2"/>
  <c r="F25" i="2"/>
  <c r="F24" i="2"/>
  <c r="F10" i="2"/>
  <c r="F9" i="2"/>
</calcChain>
</file>

<file path=xl/sharedStrings.xml><?xml version="1.0" encoding="utf-8"?>
<sst xmlns="http://schemas.openxmlformats.org/spreadsheetml/2006/main" count="316" uniqueCount="104">
  <si>
    <t>PR Number:</t>
  </si>
  <si>
    <t>Job Type:</t>
  </si>
  <si>
    <t>City/Town:</t>
  </si>
  <si>
    <t>Crew:</t>
  </si>
  <si>
    <t>Point Number</t>
  </si>
  <si>
    <t>Description</t>
  </si>
  <si>
    <t>Elev. of Lid</t>
  </si>
  <si>
    <t>Lid to Invert</t>
  </si>
  <si>
    <t>Direction</t>
  </si>
  <si>
    <t>Invert Elev</t>
  </si>
  <si>
    <t>Note</t>
  </si>
  <si>
    <t>200</t>
  </si>
  <si>
    <t>Project Number:</t>
  </si>
  <si>
    <t>Work Book Number:</t>
  </si>
  <si>
    <t>Type:</t>
  </si>
  <si>
    <t>Description:</t>
  </si>
  <si>
    <t>Point#</t>
  </si>
  <si>
    <t>Job Number:</t>
  </si>
  <si>
    <t>Elevation of Lid</t>
  </si>
  <si>
    <t xml:space="preserve">  Direction</t>
  </si>
  <si>
    <t xml:space="preserve">  Invert Elevation</t>
  </si>
  <si>
    <t>MH</t>
  </si>
  <si>
    <t>Street</t>
  </si>
  <si>
    <t>Entry:</t>
  </si>
  <si>
    <t>Checked:</t>
  </si>
  <si>
    <t>Review:</t>
  </si>
  <si>
    <t>Revisions:</t>
  </si>
  <si>
    <t>Survey Team</t>
  </si>
  <si>
    <t>Crew</t>
  </si>
  <si>
    <t xml:space="preserve">Name </t>
  </si>
  <si>
    <t>Sam De Paola</t>
  </si>
  <si>
    <t>Marco DeAragao</t>
  </si>
  <si>
    <t>Marshall Duhig</t>
  </si>
  <si>
    <t>Malcolm Hann</t>
  </si>
  <si>
    <t>Regan Jahns</t>
  </si>
  <si>
    <t>Vincent Julian</t>
  </si>
  <si>
    <t>Dylan Karbusicky</t>
  </si>
  <si>
    <t>Stephen Kportufe</t>
  </si>
  <si>
    <t>Adam MacKenzie</t>
  </si>
  <si>
    <t>Jesse Money</t>
  </si>
  <si>
    <t>Spencer Mungar</t>
  </si>
  <si>
    <t>Douglas St. Louis</t>
  </si>
  <si>
    <t>Josh Vanovereem</t>
  </si>
  <si>
    <t>Derald Weatherbee</t>
  </si>
  <si>
    <t>Municipality</t>
  </si>
  <si>
    <t>Job Type</t>
  </si>
  <si>
    <t>Oakville</t>
  </si>
  <si>
    <t>WWM</t>
  </si>
  <si>
    <t>Burlington</t>
  </si>
  <si>
    <t>WM</t>
  </si>
  <si>
    <t>Milton</t>
  </si>
  <si>
    <t>WM/WWM</t>
  </si>
  <si>
    <t>Georgetown</t>
  </si>
  <si>
    <t>Road</t>
  </si>
  <si>
    <t>Acton</t>
  </si>
  <si>
    <t>WM As Built</t>
  </si>
  <si>
    <t>Halton Hills</t>
  </si>
  <si>
    <t>WWM As Built</t>
  </si>
  <si>
    <t>WM/WWM As Built</t>
  </si>
  <si>
    <t>Road As Built</t>
  </si>
  <si>
    <t>Date: mm/dd/year</t>
  </si>
  <si>
    <t>Track Changes History (Links)</t>
  </si>
  <si>
    <t>PR3100</t>
  </si>
  <si>
    <t>N-S</t>
  </si>
  <si>
    <t>W</t>
  </si>
  <si>
    <t>NE</t>
  </si>
  <si>
    <t>DROP +/-</t>
  </si>
  <si>
    <t>INV</t>
  </si>
  <si>
    <t>SW</t>
  </si>
  <si>
    <t>N</t>
  </si>
  <si>
    <t>S</t>
  </si>
  <si>
    <t>E</t>
  </si>
  <si>
    <t>LAT</t>
  </si>
  <si>
    <t>NW</t>
  </si>
  <si>
    <t>DEAD END</t>
  </si>
  <si>
    <t>SE</t>
  </si>
  <si>
    <t>DROP</t>
  </si>
  <si>
    <t>MH/15</t>
  </si>
  <si>
    <t>MH/16</t>
  </si>
  <si>
    <t>MH/17</t>
  </si>
  <si>
    <t>MH/18</t>
  </si>
  <si>
    <t>MH/20A</t>
  </si>
  <si>
    <t>MH/20B</t>
  </si>
  <si>
    <t>2 X CLEANOUTS ??? See Photo</t>
  </si>
  <si>
    <t>MH/19</t>
  </si>
  <si>
    <t>MH/21</t>
  </si>
  <si>
    <t>MH/02</t>
  </si>
  <si>
    <t>MH/03</t>
  </si>
  <si>
    <t>MH/04</t>
  </si>
  <si>
    <t>MH/05</t>
  </si>
  <si>
    <t>MH/06</t>
  </si>
  <si>
    <t>MH/07</t>
  </si>
  <si>
    <t>MH/08</t>
  </si>
  <si>
    <t>MH/09</t>
  </si>
  <si>
    <t>MH/10</t>
  </si>
  <si>
    <t>MH/11</t>
  </si>
  <si>
    <t>MH/OP#12581</t>
  </si>
  <si>
    <t>MH/OP#12589</t>
  </si>
  <si>
    <t>MH/OP#12637</t>
  </si>
  <si>
    <t>MH/14</t>
  </si>
  <si>
    <t>MH/13</t>
  </si>
  <si>
    <t>MH/12</t>
  </si>
  <si>
    <t>MH/01 Lined</t>
  </si>
  <si>
    <t>Janina Blvd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</si>
</sst>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;\-0"/>
    <numFmt numFmtId="165" formatCode="0.000;\-0.000"/>
  </numFmts>
  <fonts count="5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/>
    <xf numFmtId="164" fontId="1" fillId="0" borderId="0" xfId="0" applyNumberFormat="1" applyFont="1" applyProtection="1">
      <protection locked="0"/>
    </xf>
    <xf numFmtId="164" fontId="1" fillId="0" borderId="0" xfId="0" applyNumberFormat="1" applyFont="1" applyAlignment="1" applyProtection="1">
      <alignment horizontal="right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Alignment="1" applyProtection="1">
      <alignment wrapText="1"/>
      <protection locked="0"/>
    </xf>
    <xf numFmtId="0" fontId="1" fillId="0" borderId="0" xfId="0" applyFont="1" applyAlignment="1" applyProtection="1">
      <alignment horizontal="center"/>
      <protection locked="0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14" fontId="1" fillId="0" borderId="0" xfId="0" applyNumberFormat="1" applyFont="1" applyAlignment="1" applyProtection="1">
      <alignment horizontal="center"/>
      <protection locked="0"/>
    </xf>
    <xf numFmtId="0" fontId="4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Fill="1" applyAlignment="1" applyProtection="1">
      <alignment horizontal="center"/>
      <protection locked="0"/>
    </xf>
  </cellXfs>
  <cellStyles count="1">
    <cellStyle name="Normal" xfId="0" builtinId="0"/>
  </cellStyles>
  <dxfs count="7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6" Type="http://schemas.openxmlformats.org/officeDocument/2006/relationships/revisionHeaders" Target="revisions/revisionHeader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4" Type="http://schemas.openxmlformats.org/officeDocument/2006/relationships/revisionLog" Target="revisionLog13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9234AD42-F197-43BF-BAA3-64756CE1F2BF}" diskRevisions="1" revisionId="279" version="14" protected="1">
  <header guid="{9234AD42-F197-43BF-BAA3-64756CE1F2BF}" dateTime="2020-01-14T13:55:43" maxSheetId="12" userName="St.Louis, Douglas" r:id="rId14" minRId="272">
    <sheetIdMap count="11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</sheetIdMap>
  </header>
</header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2" sId="1">
    <oc r="B1" t="inlineStr">
      <is>
        <t>Janina Dr</t>
      </is>
    </oc>
    <nc r="B1" t="inlineStr">
      <is>
        <t>Janina Blvd</t>
      </is>
    </nc>
  </rcc>
  <rcv guid="{5C380650-44C3-4CC2-9405-9BEC7AB202E7}" action="delete"/>
  <rdn rId="0" localSheetId="1" customView="1" name="Z_5C380650_44C3_4CC2_9405_9BEC7AB202E7_.wvu.PrintArea" hidden="1" oldHidden="1">
    <formula>'pg1'!$A$1:$G$58</formula>
    <oldFormula>'pg1'!$A$1:$G$58</oldFormula>
  </rdn>
  <rdn rId="0" localSheetId="2" customView="1" name="Z_5C380650_44C3_4CC2_9405_9BEC7AB202E7_.wvu.PrintArea" hidden="1" oldHidden="1">
    <formula>'pg2'!$A$1:$G$58</formula>
    <oldFormula>'pg2'!$A$1:$G$58</oldFormula>
  </rdn>
  <rdn rId="0" localSheetId="3" customView="1" name="Z_5C380650_44C3_4CC2_9405_9BEC7AB202E7_.wvu.PrintArea" hidden="1" oldHidden="1">
    <formula>'pg3'!$A$1:$G$58</formula>
    <oldFormula>'pg3'!$A$1:$G$58</oldFormula>
  </rdn>
  <rdn rId="0" localSheetId="4" customView="1" name="Z_5C380650_44C3_4CC2_9405_9BEC7AB202E7_.wvu.PrintArea" hidden="1" oldHidden="1">
    <formula>'pg4'!$A$1:$G$58</formula>
    <oldFormula>'pg4'!$A$1:$G$58</oldFormula>
  </rdn>
  <rdn rId="0" localSheetId="5" customView="1" name="Z_5C380650_44C3_4CC2_9405_9BEC7AB202E7_.wvu.PrintArea" hidden="1" oldHidden="1">
    <formula>'pg5'!$A$1:$G$58</formula>
    <oldFormula>'pg5'!$A$1:$G$58</oldFormula>
  </rdn>
  <rdn rId="0" localSheetId="6" customView="1" name="Z_5C380650_44C3_4CC2_9405_9BEC7AB202E7_.wvu.PrintArea" hidden="1" oldHidden="1">
    <formula>'pg6'!$A$1:$G$58</formula>
    <oldFormula>'pg6'!$A$1:$G$58</oldFormula>
  </rdn>
  <rdn rId="0" localSheetId="7" customView="1" name="Z_5C380650_44C3_4CC2_9405_9BEC7AB202E7_.wvu.PrintArea" hidden="1" oldHidden="1">
    <formula>'pg7'!$A$1:$G$58</formula>
    <oldFormula>'pg7'!$A$1:$G$58</oldFormula>
  </rdn>
  <rcv guid="{5C380650-44C3-4CC2-9405-9BEC7AB202E7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Normal="100" workbookViewId="0">
      <selection activeCell="B1" sqref="B1"/>
    </sheetView>
  </sheetViews>
  <sheetFormatPr defaultRowHeight="12.75" x14ac:dyDescent="0.2"/>
  <cols>
    <col min="1" max="1" width="13.85546875" style="16" customWidth="1"/>
    <col min="2" max="2" width="17" style="6" customWidth="1"/>
    <col min="3" max="3" width="17.5703125" style="6" customWidth="1"/>
    <col min="4" max="4" width="17.140625" style="6" customWidth="1"/>
    <col min="5" max="5" width="20.140625" style="6" customWidth="1"/>
    <col min="6" max="6" width="18.140625" style="6" customWidth="1"/>
    <col min="7" max="7" width="29.85546875" style="6" customWidth="1"/>
    <col min="8" max="8" width="11.7109375" customWidth="1"/>
  </cols>
  <sheetData>
    <row r="1" spans="1:9" x14ac:dyDescent="0.2">
      <c r="A1" s="18" t="s">
        <v>22</v>
      </c>
      <c r="B1" s="6" t="s">
        <v>103</v>
      </c>
      <c r="C1" s="1"/>
      <c r="D1" s="1" t="s">
        <v>0</v>
      </c>
      <c r="E1" s="5" t="s">
        <v>62</v>
      </c>
      <c r="F1" s="23" t="s">
        <v>26</v>
      </c>
      <c r="G1" s="24"/>
    </row>
    <row r="2" spans="1:9" x14ac:dyDescent="0.2">
      <c r="A2" s="18" t="s">
        <v>8</v>
      </c>
      <c r="B2" s="6" t="s">
        <v>63</v>
      </c>
      <c r="C2" s="1"/>
      <c r="D2" s="1" t="s">
        <v>1</v>
      </c>
      <c r="E2" s="5" t="s">
        <v>58</v>
      </c>
      <c r="G2" s="24"/>
    </row>
    <row r="3" spans="1:9" x14ac:dyDescent="0.2">
      <c r="C3" s="1"/>
      <c r="D3" s="1" t="s">
        <v>2</v>
      </c>
      <c r="E3" s="15" t="s">
        <v>48</v>
      </c>
      <c r="F3" s="15"/>
      <c r="G3" s="25"/>
    </row>
    <row r="4" spans="1:9" x14ac:dyDescent="0.2">
      <c r="A4" s="18" t="s">
        <v>23</v>
      </c>
      <c r="B4" s="6" t="s">
        <v>35</v>
      </c>
      <c r="C4" s="1"/>
      <c r="D4" s="1" t="s">
        <v>60</v>
      </c>
      <c r="E4" s="27">
        <v>43840</v>
      </c>
      <c r="G4" s="24"/>
    </row>
    <row r="5" spans="1:9" x14ac:dyDescent="0.2">
      <c r="A5" s="18" t="s">
        <v>24</v>
      </c>
      <c r="B5" s="6" t="s">
        <v>40</v>
      </c>
      <c r="C5" s="1"/>
      <c r="D5" s="1" t="s">
        <v>3</v>
      </c>
      <c r="E5" s="6">
        <v>5772</v>
      </c>
      <c r="G5" s="24"/>
    </row>
    <row r="6" spans="1:9" x14ac:dyDescent="0.2">
      <c r="A6" s="18" t="s">
        <v>25</v>
      </c>
      <c r="B6" s="6" t="s">
        <v>41</v>
      </c>
      <c r="C6" s="5"/>
      <c r="D6" s="5"/>
      <c r="G6" s="24"/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6"/>
      <c r="I7" s="6"/>
    </row>
    <row r="8" spans="1:9" x14ac:dyDescent="0.2">
      <c r="F8" s="5"/>
    </row>
    <row r="9" spans="1:9" x14ac:dyDescent="0.2">
      <c r="A9" s="11" t="s">
        <v>11</v>
      </c>
      <c r="B9" s="20" t="s">
        <v>77</v>
      </c>
      <c r="C9" s="7">
        <v>133.19200000000001</v>
      </c>
      <c r="D9" s="7">
        <v>5.71</v>
      </c>
      <c r="E9" s="19" t="s">
        <v>64</v>
      </c>
      <c r="F9" s="21">
        <f>IF($D9=0,IF(ISBLANK($D9),"","Not Obtained"),SUM(C$9-$D9))</f>
        <v>127.48200000000001</v>
      </c>
      <c r="H9" s="6"/>
      <c r="I9" s="6"/>
    </row>
    <row r="10" spans="1:9" x14ac:dyDescent="0.2">
      <c r="A10" s="11"/>
      <c r="B10" s="19"/>
      <c r="C10" s="7"/>
      <c r="D10" s="7">
        <v>5.63</v>
      </c>
      <c r="E10" s="19" t="s">
        <v>65</v>
      </c>
      <c r="F10" s="21">
        <f t="shared" ref="F10:F12" si="0">IF($D10=0,IF(ISBLANK($D10),"","Not Obtained"),SUM(C$9-$D10))</f>
        <v>127.56200000000001</v>
      </c>
      <c r="G10" s="6" t="s">
        <v>66</v>
      </c>
      <c r="H10" s="6"/>
      <c r="I10" s="6"/>
    </row>
    <row r="11" spans="1:9" x14ac:dyDescent="0.2">
      <c r="A11" s="11"/>
      <c r="B11" s="19"/>
      <c r="C11" s="7"/>
      <c r="D11" s="7">
        <v>4.34</v>
      </c>
      <c r="E11" s="19" t="s">
        <v>65</v>
      </c>
      <c r="F11" s="21">
        <f t="shared" si="0"/>
        <v>128.852</v>
      </c>
      <c r="G11" s="6" t="s">
        <v>67</v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201</v>
      </c>
      <c r="B14" s="20" t="s">
        <v>78</v>
      </c>
      <c r="C14" s="7">
        <v>133.482</v>
      </c>
      <c r="D14" s="7">
        <v>4.18</v>
      </c>
      <c r="E14" s="19" t="s">
        <v>68</v>
      </c>
      <c r="F14" s="21">
        <f>IF($D14=0,IF(ISBLANK($D14),"","Not Obtained"),SUM(C$14-$D14))</f>
        <v>129.30199999999999</v>
      </c>
      <c r="H14" s="6"/>
      <c r="I14" s="6"/>
    </row>
    <row r="15" spans="1:9" x14ac:dyDescent="0.2">
      <c r="A15" s="11"/>
      <c r="B15" s="19"/>
      <c r="C15" s="7"/>
      <c r="D15" s="7">
        <v>4.1500000000000004</v>
      </c>
      <c r="E15" s="19" t="s">
        <v>69</v>
      </c>
      <c r="F15" s="21">
        <f t="shared" ref="F15:F17" si="1">IF($D15=0,IF(ISBLANK($D15),"","Not Obtained"),SUM(C$14-$D15))</f>
        <v>129.33199999999999</v>
      </c>
      <c r="H15" s="6"/>
      <c r="I15" s="6"/>
    </row>
    <row r="16" spans="1:9" x14ac:dyDescent="0.2">
      <c r="A16" s="11"/>
      <c r="B16" s="19"/>
      <c r="C16" s="7"/>
      <c r="D16" s="7"/>
      <c r="E16" s="19"/>
      <c r="F16" s="21" t="str">
        <f t="shared" si="1"/>
        <v/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202</v>
      </c>
      <c r="B19" s="20" t="s">
        <v>79</v>
      </c>
      <c r="C19" s="7">
        <v>134.50399999999999</v>
      </c>
      <c r="D19" s="7">
        <v>4.8099999999999996</v>
      </c>
      <c r="E19" s="19" t="s">
        <v>70</v>
      </c>
      <c r="F19" s="21">
        <f>IF($D19=0,IF(ISBLANK($D19),"","Not Obtained"),SUM(C$19-$D19))</f>
        <v>129.69399999999999</v>
      </c>
      <c r="H19" s="6"/>
      <c r="I19" s="6"/>
    </row>
    <row r="20" spans="1:9" x14ac:dyDescent="0.2">
      <c r="A20" s="11"/>
      <c r="B20" s="32"/>
      <c r="C20" s="7"/>
      <c r="D20" s="7">
        <v>4.74</v>
      </c>
      <c r="E20" s="19" t="s">
        <v>69</v>
      </c>
      <c r="F20" s="21">
        <f t="shared" ref="F20:F22" si="2">IF($D20=0,IF(ISBLANK($D20),"","Not Obtained"),SUM(C$19-$D20))</f>
        <v>129.76399999999998</v>
      </c>
      <c r="H20" s="6"/>
      <c r="I20" s="6"/>
    </row>
    <row r="21" spans="1:9" x14ac:dyDescent="0.2">
      <c r="A21" s="11"/>
      <c r="B21" s="19"/>
      <c r="C21" s="7"/>
      <c r="D21" s="7"/>
      <c r="E21" s="19"/>
      <c r="F21" s="21" t="str">
        <f t="shared" si="2"/>
        <v/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20"/>
      <c r="C23" s="7"/>
      <c r="D23" s="7"/>
      <c r="E23" s="19"/>
      <c r="F23" s="21"/>
    </row>
    <row r="24" spans="1:9" x14ac:dyDescent="0.2">
      <c r="A24" s="11">
        <f>IF(ISBLANK(D19),"",IF(D18&gt;=0,A19+1,0))</f>
        <v>203</v>
      </c>
      <c r="B24" s="20" t="s">
        <v>80</v>
      </c>
      <c r="C24" s="7">
        <v>134.62899999999999</v>
      </c>
      <c r="D24" s="7">
        <v>4.45</v>
      </c>
      <c r="E24" s="19" t="s">
        <v>70</v>
      </c>
      <c r="F24" s="21">
        <f>IF($D24=0,IF(ISBLANK($D24),"","Not Obtained"),SUM(C$24-$D24))</f>
        <v>130.179</v>
      </c>
      <c r="H24" s="6"/>
      <c r="I24" s="6"/>
    </row>
    <row r="25" spans="1:9" x14ac:dyDescent="0.2">
      <c r="A25" s="11"/>
      <c r="B25" s="19"/>
      <c r="C25" s="7"/>
      <c r="D25" s="7">
        <v>4.32</v>
      </c>
      <c r="E25" s="19" t="s">
        <v>64</v>
      </c>
      <c r="F25" s="21">
        <f t="shared" ref="F25:F27" si="3">IF($D25=0,IF(ISBLANK($D25),"","Not Obtained"),SUM(C$24-$D25))</f>
        <v>130.309</v>
      </c>
      <c r="H25" s="6"/>
      <c r="I25" s="6"/>
    </row>
    <row r="26" spans="1:9" x14ac:dyDescent="0.2">
      <c r="A26" s="11"/>
      <c r="B26" s="19"/>
      <c r="C26" s="7"/>
      <c r="D26" s="7">
        <v>4.3600000000000003</v>
      </c>
      <c r="E26" s="19" t="s">
        <v>71</v>
      </c>
      <c r="F26" s="21">
        <f t="shared" si="3"/>
        <v>130.26899999999998</v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204</v>
      </c>
      <c r="B29" s="20" t="s">
        <v>81</v>
      </c>
      <c r="C29" s="7">
        <v>134.542</v>
      </c>
      <c r="D29" s="7">
        <v>4.18</v>
      </c>
      <c r="E29" s="19" t="s">
        <v>64</v>
      </c>
      <c r="F29" s="21">
        <f>IF($D29=0,IF(ISBLANK($D29),"","Not Obtained"),SUM(C$29-$D29))</f>
        <v>130.36199999999999</v>
      </c>
      <c r="H29" s="6"/>
      <c r="I29" s="6"/>
    </row>
    <row r="30" spans="1:9" x14ac:dyDescent="0.2">
      <c r="A30" s="11"/>
      <c r="B30" s="19"/>
      <c r="C30" s="7"/>
      <c r="D30" s="7">
        <v>4.1100000000000003</v>
      </c>
      <c r="E30" s="19" t="s">
        <v>69</v>
      </c>
      <c r="F30" s="21">
        <f t="shared" ref="F30:F32" si="4">IF($D30=0,IF(ISBLANK($D30),"","Not Obtained"),SUM(C$29-$D30))</f>
        <v>130.43199999999999</v>
      </c>
      <c r="H30" s="6"/>
      <c r="I30" s="6"/>
    </row>
    <row r="31" spans="1:9" x14ac:dyDescent="0.2">
      <c r="A31" s="11"/>
      <c r="B31" s="19"/>
      <c r="C31" s="7"/>
      <c r="D31" s="7">
        <v>4.1100000000000003</v>
      </c>
      <c r="E31" s="19" t="s">
        <v>71</v>
      </c>
      <c r="F31" s="21">
        <f t="shared" si="4"/>
        <v>130.43199999999999</v>
      </c>
      <c r="G31" s="6" t="s">
        <v>72</v>
      </c>
      <c r="H31" s="6"/>
      <c r="I31" s="6"/>
    </row>
    <row r="32" spans="1:9" x14ac:dyDescent="0.2">
      <c r="A32" s="11"/>
      <c r="B32" s="19"/>
      <c r="C32" s="7"/>
      <c r="D32" s="7"/>
      <c r="E32" s="19"/>
      <c r="F32" s="21" t="str">
        <f t="shared" si="4"/>
        <v/>
      </c>
      <c r="H32" s="6"/>
      <c r="I32" s="6"/>
    </row>
    <row r="33" spans="1:9" x14ac:dyDescent="0.2">
      <c r="A33" s="11"/>
      <c r="B33" s="19"/>
      <c r="C33" s="7"/>
      <c r="D33" s="7"/>
      <c r="E33" s="19"/>
      <c r="F33" s="21"/>
    </row>
    <row r="34" spans="1:9" x14ac:dyDescent="0.2">
      <c r="A34" s="11">
        <f>IF(ISBLANK(D29),"",IF(D28&gt;=0,A29+1,0))</f>
        <v>205</v>
      </c>
      <c r="B34" s="20" t="s">
        <v>82</v>
      </c>
      <c r="C34" s="7">
        <v>134.18199999999999</v>
      </c>
      <c r="D34" s="7">
        <v>3.5</v>
      </c>
      <c r="E34" s="19" t="s">
        <v>70</v>
      </c>
      <c r="F34" s="21">
        <f>IF($D34=0,IF(ISBLANK($D34),"","Not Obtained"),SUM(C$34-$D34))</f>
        <v>130.68199999999999</v>
      </c>
      <c r="H34" s="6"/>
      <c r="I34" s="6"/>
    </row>
    <row r="35" spans="1:9" x14ac:dyDescent="0.2">
      <c r="A35" s="11"/>
      <c r="B35" s="19"/>
      <c r="C35" s="7"/>
      <c r="D35" s="7">
        <v>3.45</v>
      </c>
      <c r="E35" s="19" t="s">
        <v>64</v>
      </c>
      <c r="F35" s="21">
        <f t="shared" ref="F35:F37" si="5">IF($D35=0,IF(ISBLANK($D35),"","Not Obtained"),SUM(C$34-$D35))</f>
        <v>130.732</v>
      </c>
      <c r="H35" s="6"/>
      <c r="I35" s="6"/>
    </row>
    <row r="36" spans="1:9" x14ac:dyDescent="0.2">
      <c r="A36" s="11"/>
      <c r="B36" s="19"/>
      <c r="C36" s="7"/>
      <c r="D36" s="7">
        <v>3.45</v>
      </c>
      <c r="E36" s="19" t="s">
        <v>73</v>
      </c>
      <c r="F36" s="21">
        <f t="shared" si="5"/>
        <v>130.732</v>
      </c>
      <c r="G36" s="6" t="s">
        <v>72</v>
      </c>
      <c r="H36" s="6"/>
      <c r="I36" s="6"/>
    </row>
    <row r="37" spans="1:9" x14ac:dyDescent="0.2">
      <c r="A37" s="11"/>
      <c r="B37" s="19"/>
      <c r="C37" s="7"/>
      <c r="D37" s="7">
        <v>3.41</v>
      </c>
      <c r="E37" s="19" t="s">
        <v>65</v>
      </c>
      <c r="F37" s="21">
        <f t="shared" si="5"/>
        <v>130.77199999999999</v>
      </c>
      <c r="G37" s="6" t="s">
        <v>72</v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206</v>
      </c>
      <c r="B39" s="20" t="s">
        <v>21</v>
      </c>
      <c r="C39" s="7">
        <v>134.61699999999999</v>
      </c>
      <c r="D39" s="7">
        <v>0</v>
      </c>
      <c r="E39" s="19"/>
      <c r="F39" s="21" t="str">
        <f>IF($D39=0,IF(ISBLANK($D39),"","Not Obtained"),SUM(C$39-$D39))</f>
        <v>Not Obtained</v>
      </c>
      <c r="G39" s="6" t="s">
        <v>83</v>
      </c>
      <c r="H39" s="6"/>
      <c r="I39" s="6"/>
    </row>
    <row r="40" spans="1:9" x14ac:dyDescent="0.2">
      <c r="A40" s="11"/>
      <c r="B40" s="19"/>
      <c r="C40" s="7"/>
      <c r="D40" s="7"/>
      <c r="E40" s="19"/>
      <c r="F40" s="21" t="str">
        <f t="shared" ref="F40:F42" si="6">IF($D40=0,IF(ISBLANK($D40),"","Not Obtained"),SUM(C$39-$D40))</f>
        <v/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207</v>
      </c>
      <c r="B44" s="20" t="s">
        <v>84</v>
      </c>
      <c r="C44" s="7">
        <v>137.43600000000001</v>
      </c>
      <c r="D44" s="7">
        <v>4.4400000000000004</v>
      </c>
      <c r="E44" s="19" t="s">
        <v>71</v>
      </c>
      <c r="F44" s="21">
        <f>IF($D44=0,IF(ISBLANK($D44),"","Not Obtained"),SUM(C$44-$D44))</f>
        <v>132.99600000000001</v>
      </c>
      <c r="H44" s="6"/>
      <c r="I44" s="6"/>
    </row>
    <row r="45" spans="1:9" x14ac:dyDescent="0.2">
      <c r="A45" s="11"/>
      <c r="B45" s="19"/>
      <c r="C45" s="7"/>
      <c r="D45" s="7"/>
      <c r="E45" s="19" t="s">
        <v>64</v>
      </c>
      <c r="F45" s="21" t="str">
        <f t="shared" ref="F45:F47" si="7">IF($D45=0,IF(ISBLANK($D45),"","Not Obtained"),SUM(C$44-$D45))</f>
        <v/>
      </c>
      <c r="G45" s="6" t="s">
        <v>74</v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208</v>
      </c>
      <c r="B49" s="20" t="s">
        <v>85</v>
      </c>
      <c r="C49" s="7">
        <v>131.13900000000001</v>
      </c>
      <c r="D49" s="7">
        <v>3.27</v>
      </c>
      <c r="E49" s="19" t="s">
        <v>71</v>
      </c>
      <c r="F49" s="21">
        <f>IF($D49=0,IF(ISBLANK($D49),"","Not Obtained"),SUM(C$49-$D49))</f>
        <v>127.86900000000001</v>
      </c>
      <c r="H49" s="6"/>
      <c r="I49" s="6"/>
    </row>
    <row r="50" spans="1:9" x14ac:dyDescent="0.2">
      <c r="A50" s="11"/>
      <c r="B50" s="19"/>
      <c r="C50" s="7"/>
      <c r="D50" s="7">
        <v>3.25</v>
      </c>
      <c r="E50" s="19" t="s">
        <v>73</v>
      </c>
      <c r="F50" s="21">
        <f>IF(D50="","",SUM(C49-D50))</f>
        <v>127.88900000000001</v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/>
      <c r="E51" s="19"/>
      <c r="F51" s="21" t="str">
        <f>IF(D51="","",SUM(C49-D51))</f>
        <v/>
      </c>
      <c r="H51" s="6"/>
      <c r="I51" s="6"/>
    </row>
    <row r="52" spans="1:9" x14ac:dyDescent="0.2">
      <c r="A52" s="11"/>
      <c r="B52" s="19"/>
      <c r="C52" s="7"/>
      <c r="D52" s="7"/>
      <c r="E52" s="19"/>
      <c r="F52" s="21" t="str">
        <f>IF(D52="","",SUM(C49-D52))</f>
        <v/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209</v>
      </c>
      <c r="B54" s="20" t="s">
        <v>86</v>
      </c>
      <c r="C54" s="7">
        <v>133.33000000000001</v>
      </c>
      <c r="D54" s="7">
        <v>3.29</v>
      </c>
      <c r="E54" s="19" t="s">
        <v>75</v>
      </c>
      <c r="F54" s="21">
        <f>IF($D54=0,IF(ISBLANK($D54),"","Not Obtained"),SUM(C$54-$D54))</f>
        <v>130.04000000000002</v>
      </c>
      <c r="H54" s="6"/>
      <c r="I54" s="6"/>
    </row>
    <row r="55" spans="1:9" x14ac:dyDescent="0.2">
      <c r="A55" s="11"/>
      <c r="B55" s="19"/>
      <c r="C55" s="7"/>
      <c r="D55" s="7">
        <v>3.18</v>
      </c>
      <c r="E55" s="19" t="s">
        <v>73</v>
      </c>
      <c r="F55" s="21">
        <f t="shared" ref="F55:F57" si="8">IF($D55=0,IF(ISBLANK($D55),"","Not Obtained"),SUM(C$54-$D55))</f>
        <v>130.15</v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B1" sqref="B1"/>
      <pageMargins left="0.75" right="0.75" top="1" bottom="1" header="0.5" footer="0.5"/>
      <printOptions gridLines="1"/>
      <pageSetup scale="88" orientation="portrait" r:id="rId1"/>
      <headerFooter alignWithMargins="0"/>
    </customSheetView>
    <customSheetView guid="{C757CF33-0EF6-43AC-A073-4938472D3C03}" showPageBreaks="1" printArea="1" topLeftCell="A16">
      <selection activeCell="C56" sqref="C56"/>
      <pageMargins left="0.75" right="0.75" top="1" bottom="1" header="0.5" footer="0.5"/>
      <printOptions gridLines="1"/>
      <pageSetup scale="88" orientation="portrait" r:id="rId2"/>
      <headerFooter alignWithMargins="0"/>
    </customSheetView>
    <customSheetView guid="{B1D7F3D8-C9CF-4E79-A9DE-2E2DD2AC1F82}" showPageBreaks="1" printArea="1">
      <selection activeCell="A9" sqref="A9"/>
      <pageMargins left="0.75" right="0.75" top="1" bottom="1" header="0.5" footer="0.5"/>
      <printOptions gridLines="1"/>
      <pageSetup scale="88" orientation="portrait" r:id="rId3"/>
      <headerFooter alignWithMargins="0"/>
    </customSheetView>
    <customSheetView guid="{1BDE0E37-764A-4F57-894C-48317DEB29C4}" showPageBreaks="1" printArea="1">
      <selection activeCell="E2" sqref="E2"/>
      <pageMargins left="0.75" right="0.75" top="1" bottom="1" header="0.5" footer="0.5"/>
      <printOptions gridLines="1"/>
      <pageSetup scale="88" orientation="portrait" r:id="rId4"/>
      <headerFooter alignWithMargins="0"/>
    </customSheetView>
  </customSheetViews>
  <phoneticPr fontId="0" type="noConversion"/>
  <conditionalFormatting sqref="F9:F12">
    <cfRule type="containsText" dxfId="69" priority="10" operator="containsText" text="Not Obtained">
      <formula>NOT(ISERROR(SEARCH("Not Obtained",F9)))</formula>
    </cfRule>
  </conditionalFormatting>
  <conditionalFormatting sqref="F14:F17">
    <cfRule type="containsText" dxfId="68" priority="9" operator="containsText" text="Not Obtained">
      <formula>NOT(ISERROR(SEARCH("Not Obtained",F14)))</formula>
    </cfRule>
  </conditionalFormatting>
  <conditionalFormatting sqref="F19:F22">
    <cfRule type="containsText" dxfId="67" priority="8" operator="containsText" text="Not Obtained">
      <formula>NOT(ISERROR(SEARCH("Not Obtained",F19)))</formula>
    </cfRule>
  </conditionalFormatting>
  <conditionalFormatting sqref="F24:F27">
    <cfRule type="containsText" dxfId="66" priority="7" operator="containsText" text="Not Obtained">
      <formula>NOT(ISERROR(SEARCH("Not Obtained",F24)))</formula>
    </cfRule>
  </conditionalFormatting>
  <conditionalFormatting sqref="F29:F32">
    <cfRule type="containsText" dxfId="65" priority="6" operator="containsText" text="Not Obtained">
      <formula>NOT(ISERROR(SEARCH("Not Obtained",F29)))</formula>
    </cfRule>
  </conditionalFormatting>
  <conditionalFormatting sqref="F34:F37">
    <cfRule type="containsText" dxfId="64" priority="5" operator="containsText" text="Not Obtained">
      <formula>NOT(ISERROR(SEARCH("Not Obtained",F34)))</formula>
    </cfRule>
  </conditionalFormatting>
  <conditionalFormatting sqref="F39:F42">
    <cfRule type="containsText" dxfId="63" priority="4" operator="containsText" text="Not Obtained">
      <formula>NOT(ISERROR(SEARCH("Not Obtained",F39)))</formula>
    </cfRule>
  </conditionalFormatting>
  <conditionalFormatting sqref="F44:F47">
    <cfRule type="containsText" dxfId="62" priority="3" operator="containsText" text="Not Obtained">
      <formula>NOT(ISERROR(SEARCH("Not Obtained",F44)))</formula>
    </cfRule>
  </conditionalFormatting>
  <conditionalFormatting sqref="F49">
    <cfRule type="containsText" dxfId="61" priority="2" operator="containsText" text="Not Obtained">
      <formula>NOT(ISERROR(SEARCH("Not Obtained",F49)))</formula>
    </cfRule>
  </conditionalFormatting>
  <conditionalFormatting sqref="F54:F57">
    <cfRule type="containsText" dxfId="6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8" orientation="portrait" r:id="rId5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'Survey Team'!$A$2:$A$16</xm:f>
          </x14:formula1>
          <xm:sqref>B4:B6</xm:sqref>
        </x14:dataValidation>
        <x14:dataValidation type="list" allowBlank="1" showInputMessage="1" showErrorMessage="1">
          <x14:formula1>
            <xm:f>Description!$C$2:$C$10</xm:f>
          </x14:formula1>
          <xm:sqref>E2</xm:sqref>
        </x14:dataValidation>
        <x14:dataValidation type="list" allowBlank="1" showInputMessage="1" showErrorMessage="1">
          <x14:formula1>
            <xm:f>Description!$A$2:$A$8</xm:f>
          </x14:formula1>
          <xm:sqref>E3</xm:sqref>
        </x14:dataValidation>
        <x14:dataValidation type="list" allowBlank="1" showInputMessage="1" showErrorMessage="1">
          <x14:formula1>
            <xm:f>'Survey Team'!$D$2:$D$8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B54" sqref="B54"/>
    </sheetView>
  </sheetViews>
  <sheetFormatPr defaultRowHeight="12.75" x14ac:dyDescent="0.2"/>
  <cols>
    <col min="1" max="1" width="14.140625" style="16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8" t="s">
        <v>22</v>
      </c>
      <c r="B1" s="6" t="str">
        <f>'pg1'!B1</f>
        <v>Janina Blvd</v>
      </c>
      <c r="C1" s="1"/>
      <c r="D1" s="4" t="str">
        <f>'pg1'!D1</f>
        <v>PR Number:</v>
      </c>
      <c r="E1" s="15" t="str">
        <f>'pg1'!E1</f>
        <v>PR3100</v>
      </c>
      <c r="F1" s="23" t="s">
        <v>26</v>
      </c>
      <c r="G1" s="26">
        <f>'pg1'!G1</f>
        <v>0</v>
      </c>
      <c r="H1" s="22"/>
    </row>
    <row r="2" spans="1:9" x14ac:dyDescent="0.2">
      <c r="A2" s="18" t="s">
        <v>8</v>
      </c>
      <c r="B2" s="6" t="str">
        <f>'pg1'!B2</f>
        <v>N-S</v>
      </c>
      <c r="C2" s="1"/>
      <c r="D2" s="1" t="str">
        <f>'pg1'!D2</f>
        <v>Job Type:</v>
      </c>
      <c r="E2" s="15" t="str">
        <f>'pg1'!E2</f>
        <v>WM/WWM As Built</v>
      </c>
      <c r="F2" s="22"/>
      <c r="G2" s="26">
        <f>'pg1'!G2</f>
        <v>0</v>
      </c>
      <c r="H2" s="22"/>
    </row>
    <row r="3" spans="1:9" x14ac:dyDescent="0.2">
      <c r="C3" s="1"/>
      <c r="D3" s="4" t="str">
        <f>'pg1'!D3</f>
        <v>City/Town:</v>
      </c>
      <c r="E3" s="15" t="str">
        <f>'pg1'!E3</f>
        <v>Burlington</v>
      </c>
      <c r="F3" s="4"/>
      <c r="G3" s="26">
        <f>'pg1'!G3</f>
        <v>0</v>
      </c>
      <c r="H3" s="22"/>
    </row>
    <row r="4" spans="1:9" x14ac:dyDescent="0.2">
      <c r="A4" s="18" t="s">
        <v>23</v>
      </c>
      <c r="B4" s="6" t="str">
        <f>'pg1'!B4</f>
        <v>Vincent Julian</v>
      </c>
      <c r="C4" s="1"/>
      <c r="D4" s="4" t="s">
        <v>60</v>
      </c>
      <c r="E4" s="27">
        <f>'pg1'!E4</f>
        <v>43840</v>
      </c>
      <c r="F4" s="22"/>
      <c r="G4" s="26">
        <f>'pg1'!G4</f>
        <v>0</v>
      </c>
      <c r="H4" s="22"/>
    </row>
    <row r="5" spans="1:9" x14ac:dyDescent="0.2">
      <c r="A5" s="18" t="s">
        <v>24</v>
      </c>
      <c r="B5" s="6" t="str">
        <f>'pg1'!B5</f>
        <v>Spencer Mungar</v>
      </c>
      <c r="C5" s="1"/>
      <c r="D5" s="4" t="str">
        <f>'pg1'!D5</f>
        <v>Crew:</v>
      </c>
      <c r="E5" s="15">
        <f>'pg1'!E5</f>
        <v>5772</v>
      </c>
      <c r="F5" s="22"/>
      <c r="G5" s="26">
        <f>'pg1'!G5</f>
        <v>0</v>
      </c>
      <c r="H5" s="22"/>
    </row>
    <row r="6" spans="1:9" x14ac:dyDescent="0.2">
      <c r="A6" s="18" t="s">
        <v>25</v>
      </c>
      <c r="B6" s="6" t="str">
        <f>'pg1'!B6</f>
        <v>Douglas St. Louis</v>
      </c>
      <c r="C6" s="1"/>
      <c r="D6" s="1"/>
      <c r="G6" s="26">
        <f>'pg1'!G6</f>
        <v>0</v>
      </c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F8" s="5"/>
    </row>
    <row r="9" spans="1:9" x14ac:dyDescent="0.2">
      <c r="A9" s="11">
        <f>IF(ISBLANK('pg1'!D54),"",IF('pg1'!D54&gt;=0,'pg1'!A54+1,0))</f>
        <v>210</v>
      </c>
      <c r="B9" s="20" t="s">
        <v>87</v>
      </c>
      <c r="C9" s="7">
        <v>134.80500000000001</v>
      </c>
      <c r="D9" s="7">
        <v>3.38</v>
      </c>
      <c r="E9" s="19" t="s">
        <v>75</v>
      </c>
      <c r="F9" s="21">
        <f>IF($D9=0,IF(ISBLANK($D9),"","Not Obtained"),SUM(C$9-$D9))</f>
        <v>131.42500000000001</v>
      </c>
      <c r="H9" s="6"/>
      <c r="I9" s="6"/>
    </row>
    <row r="10" spans="1:9" x14ac:dyDescent="0.2">
      <c r="A10" s="11"/>
      <c r="B10" s="19"/>
      <c r="C10" s="7"/>
      <c r="D10" s="7">
        <v>3.41</v>
      </c>
      <c r="E10" s="19" t="s">
        <v>73</v>
      </c>
      <c r="F10" s="21">
        <f t="shared" ref="F10:F12" si="0">IF($D10=0,IF(ISBLANK($D10),"","Not Obtained"),SUM(C$9-$D10))</f>
        <v>131.39500000000001</v>
      </c>
      <c r="H10" s="6"/>
      <c r="I10" s="6"/>
    </row>
    <row r="11" spans="1:9" x14ac:dyDescent="0.2">
      <c r="A11" s="11"/>
      <c r="B11" s="19"/>
      <c r="C11" s="7"/>
      <c r="D11" s="7"/>
      <c r="E11" s="19"/>
      <c r="F11" s="21" t="str">
        <f t="shared" si="0"/>
        <v/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211</v>
      </c>
      <c r="B14" s="20" t="s">
        <v>88</v>
      </c>
      <c r="C14" s="7">
        <v>134.709</v>
      </c>
      <c r="D14" s="7">
        <v>3.55</v>
      </c>
      <c r="E14" s="19" t="s">
        <v>75</v>
      </c>
      <c r="F14" s="21">
        <f>IF($D14=0,IF(ISBLANK($D14),"","Not Obtained"),SUM(C$14-$D14))</f>
        <v>131.15899999999999</v>
      </c>
      <c r="H14" s="6"/>
      <c r="I14" s="6"/>
    </row>
    <row r="15" spans="1:9" x14ac:dyDescent="0.2">
      <c r="A15" s="11"/>
      <c r="B15" s="19"/>
      <c r="C15" s="7"/>
      <c r="D15" s="7">
        <v>3.57</v>
      </c>
      <c r="E15" s="19" t="s">
        <v>69</v>
      </c>
      <c r="F15" s="21">
        <f t="shared" ref="F15:F17" si="1">IF($D15=0,IF(ISBLANK($D15),"","Not Obtained"),SUM(C$14-$D15))</f>
        <v>131.13900000000001</v>
      </c>
      <c r="H15" s="6"/>
      <c r="I15" s="6"/>
    </row>
    <row r="16" spans="1:9" x14ac:dyDescent="0.2">
      <c r="A16" s="11"/>
      <c r="B16" s="19"/>
      <c r="C16" s="7"/>
      <c r="D16" s="7"/>
      <c r="E16" s="19"/>
      <c r="F16" s="21" t="str">
        <f t="shared" si="1"/>
        <v/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212</v>
      </c>
      <c r="B19" s="20" t="s">
        <v>89</v>
      </c>
      <c r="C19" s="7">
        <v>134.60599999999999</v>
      </c>
      <c r="D19" s="7">
        <v>3.67</v>
      </c>
      <c r="E19" s="19" t="s">
        <v>71</v>
      </c>
      <c r="F19" s="21">
        <f>IF($D19=0,IF(ISBLANK($D19),"","Not Obtained"),SUM(C$19-$D19))</f>
        <v>130.93600000000001</v>
      </c>
      <c r="H19" s="6"/>
      <c r="I19" s="6"/>
    </row>
    <row r="20" spans="1:9" x14ac:dyDescent="0.2">
      <c r="A20" s="11"/>
      <c r="B20" s="19"/>
      <c r="C20" s="7"/>
      <c r="D20" s="7">
        <v>3.59</v>
      </c>
      <c r="E20" s="19" t="s">
        <v>70</v>
      </c>
      <c r="F20" s="21">
        <f t="shared" ref="F20:F22" si="2">IF($D20=0,IF(ISBLANK($D20),"","Not Obtained"),SUM(C$19-$D20))</f>
        <v>131.01599999999999</v>
      </c>
      <c r="H20" s="6"/>
      <c r="I20" s="6"/>
    </row>
    <row r="21" spans="1:9" x14ac:dyDescent="0.2">
      <c r="A21" s="11"/>
      <c r="B21" s="19"/>
      <c r="C21" s="7"/>
      <c r="D21" s="7">
        <v>3.51</v>
      </c>
      <c r="E21" s="19" t="s">
        <v>69</v>
      </c>
      <c r="F21" s="21">
        <f t="shared" si="2"/>
        <v>131.096</v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19"/>
      <c r="C23" s="7"/>
      <c r="D23" s="7"/>
      <c r="E23" s="19"/>
      <c r="F23" s="21"/>
    </row>
    <row r="24" spans="1:9" x14ac:dyDescent="0.2">
      <c r="A24" s="11">
        <f>IF(ISBLANK(D19),"",IF(D18&gt;=0,A19+1,0))</f>
        <v>213</v>
      </c>
      <c r="B24" s="20" t="s">
        <v>90</v>
      </c>
      <c r="C24" s="7">
        <v>136.12700000000001</v>
      </c>
      <c r="D24" s="7">
        <v>4.66</v>
      </c>
      <c r="E24" s="19" t="s">
        <v>70</v>
      </c>
      <c r="F24" s="21">
        <f>IF($D24=0,IF(ISBLANK($D24),"","Not Obtained"),SUM(C$24-$D24))</f>
        <v>131.46700000000001</v>
      </c>
      <c r="H24" s="6"/>
      <c r="I24" s="6"/>
    </row>
    <row r="25" spans="1:9" x14ac:dyDescent="0.2">
      <c r="A25" s="11"/>
      <c r="B25" s="19"/>
      <c r="C25" s="7"/>
      <c r="D25" s="7">
        <v>4.55</v>
      </c>
      <c r="E25" s="19" t="s">
        <v>64</v>
      </c>
      <c r="F25" s="21">
        <f t="shared" ref="F25:F27" si="3">IF($D25=0,IF(ISBLANK($D25),"","Not Obtained"),SUM(C$24-$D25))</f>
        <v>131.577</v>
      </c>
      <c r="H25" s="6"/>
      <c r="I25" s="6"/>
    </row>
    <row r="26" spans="1:9" x14ac:dyDescent="0.2">
      <c r="A26" s="11"/>
      <c r="B26" s="19"/>
      <c r="C26" s="7"/>
      <c r="D26" s="7">
        <v>4.6100000000000003</v>
      </c>
      <c r="E26" s="19" t="s">
        <v>69</v>
      </c>
      <c r="F26" s="21">
        <f t="shared" si="3"/>
        <v>131.517</v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214</v>
      </c>
      <c r="B29" s="20" t="s">
        <v>91</v>
      </c>
      <c r="C29" s="7">
        <v>138.773</v>
      </c>
      <c r="D29" s="7">
        <v>3.99</v>
      </c>
      <c r="E29" s="19" t="s">
        <v>70</v>
      </c>
      <c r="F29" s="21">
        <f>IF($D29=0,IF(ISBLANK($D29),"","Not Obtained"),SUM(C$29-$D29))</f>
        <v>134.78299999999999</v>
      </c>
      <c r="H29" s="6"/>
      <c r="I29" s="6"/>
    </row>
    <row r="30" spans="1:9" x14ac:dyDescent="0.2">
      <c r="A30" s="11"/>
      <c r="B30" s="19"/>
      <c r="C30" s="7"/>
      <c r="D30" s="7">
        <v>3.96</v>
      </c>
      <c r="E30" s="19" t="s">
        <v>64</v>
      </c>
      <c r="F30" s="21">
        <f t="shared" ref="F30:F33" si="4">IF($D30=0,IF(ISBLANK($D30),"","Not Obtained"),SUM(C$29-$D30))</f>
        <v>134.81299999999999</v>
      </c>
      <c r="G30" s="6" t="s">
        <v>76</v>
      </c>
      <c r="H30" s="6"/>
      <c r="I30" s="6"/>
    </row>
    <row r="31" spans="1:9" x14ac:dyDescent="0.2">
      <c r="A31" s="11"/>
      <c r="B31" s="19"/>
      <c r="C31" s="7"/>
      <c r="D31" s="7">
        <v>3.15</v>
      </c>
      <c r="E31" s="19" t="s">
        <v>64</v>
      </c>
      <c r="F31" s="21">
        <f t="shared" si="4"/>
        <v>135.62299999999999</v>
      </c>
      <c r="G31" s="6" t="s">
        <v>67</v>
      </c>
      <c r="H31" s="6"/>
      <c r="I31" s="6"/>
    </row>
    <row r="32" spans="1:9" x14ac:dyDescent="0.2">
      <c r="A32" s="11"/>
      <c r="B32" s="19"/>
      <c r="C32" s="7"/>
      <c r="D32" s="7">
        <v>3.96</v>
      </c>
      <c r="E32" s="19" t="s">
        <v>69</v>
      </c>
      <c r="F32" s="21">
        <f t="shared" si="4"/>
        <v>134.81299999999999</v>
      </c>
      <c r="G32" s="6" t="s">
        <v>76</v>
      </c>
      <c r="H32" s="6"/>
      <c r="I32" s="6"/>
    </row>
    <row r="33" spans="1:9" x14ac:dyDescent="0.2">
      <c r="A33" s="11"/>
      <c r="B33" s="19"/>
      <c r="C33" s="7"/>
      <c r="D33" s="7">
        <v>3.21</v>
      </c>
      <c r="E33" s="19" t="s">
        <v>69</v>
      </c>
      <c r="F33" s="21">
        <f t="shared" si="4"/>
        <v>135.56299999999999</v>
      </c>
      <c r="G33" s="6" t="s">
        <v>67</v>
      </c>
    </row>
    <row r="34" spans="1:9" x14ac:dyDescent="0.2">
      <c r="A34" s="11">
        <f>IF(ISBLANK(D29),"",IF(D28&gt;=0,A29+1,0))</f>
        <v>215</v>
      </c>
      <c r="B34" s="20" t="s">
        <v>92</v>
      </c>
      <c r="C34" s="7">
        <v>140.92699999999999</v>
      </c>
      <c r="D34" s="7">
        <v>4.1100000000000003</v>
      </c>
      <c r="E34" s="19" t="s">
        <v>70</v>
      </c>
      <c r="F34" s="21">
        <f>IF($D34=0,IF(ISBLANK($D34),"","Not Obtained"),SUM(C$34-$D34))</f>
        <v>136.81699999999998</v>
      </c>
      <c r="H34" s="6"/>
      <c r="I34" s="6"/>
    </row>
    <row r="35" spans="1:9" x14ac:dyDescent="0.2">
      <c r="A35" s="11"/>
      <c r="B35" s="19"/>
      <c r="C35" s="7"/>
      <c r="D35" s="7">
        <v>4.0999999999999996</v>
      </c>
      <c r="E35" s="19" t="s">
        <v>69</v>
      </c>
      <c r="F35" s="21">
        <f t="shared" ref="F35:F37" si="5">IF($D35=0,IF(ISBLANK($D35),"","Not Obtained"),SUM(C$34-$D35))</f>
        <v>136.827</v>
      </c>
      <c r="H35" s="6"/>
      <c r="I35" s="6"/>
    </row>
    <row r="36" spans="1:9" x14ac:dyDescent="0.2">
      <c r="A36" s="11"/>
      <c r="B36" s="19"/>
      <c r="C36" s="7"/>
      <c r="D36" s="7"/>
      <c r="E36" s="19"/>
      <c r="F36" s="21" t="str">
        <f t="shared" si="5"/>
        <v/>
      </c>
      <c r="H36" s="6"/>
      <c r="I36" s="6"/>
    </row>
    <row r="37" spans="1:9" x14ac:dyDescent="0.2">
      <c r="A37" s="11"/>
      <c r="B37" s="19"/>
      <c r="C37" s="7"/>
      <c r="D37" s="7"/>
      <c r="E37" s="19"/>
      <c r="F37" s="21" t="str">
        <f t="shared" si="5"/>
        <v/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216</v>
      </c>
      <c r="B39" s="20" t="s">
        <v>93</v>
      </c>
      <c r="C39" s="7">
        <v>141.33500000000001</v>
      </c>
      <c r="D39" s="7">
        <v>3.11</v>
      </c>
      <c r="E39" s="19" t="s">
        <v>70</v>
      </c>
      <c r="F39" s="21">
        <f>IF($D39=0,IF(ISBLANK($D39),"","Not Obtained"),SUM(C$39-$D39))</f>
        <v>138.22499999999999</v>
      </c>
      <c r="H39" s="6"/>
      <c r="I39" s="6"/>
    </row>
    <row r="40" spans="1:9" x14ac:dyDescent="0.2">
      <c r="A40" s="11"/>
      <c r="B40" s="19"/>
      <c r="C40" s="7"/>
      <c r="D40" s="7"/>
      <c r="E40" s="19" t="s">
        <v>69</v>
      </c>
      <c r="F40" s="21" t="str">
        <f t="shared" ref="F40:F42" si="6">IF($D40=0,IF(ISBLANK($D40),"","Not Obtained"),SUM(C$39-$D40))</f>
        <v/>
      </c>
      <c r="G40" s="6" t="s">
        <v>74</v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217</v>
      </c>
      <c r="B44" s="20" t="s">
        <v>94</v>
      </c>
      <c r="C44" s="7">
        <v>141.06399999999999</v>
      </c>
      <c r="D44" s="7">
        <v>3.39</v>
      </c>
      <c r="E44" s="19" t="s">
        <v>69</v>
      </c>
      <c r="F44" s="21">
        <f>IF($D44=0,IF(ISBLANK($D44),"","Not Obtained"),SUM(C$44-$D44))</f>
        <v>137.67400000000001</v>
      </c>
      <c r="H44" s="6"/>
      <c r="I44" s="6"/>
    </row>
    <row r="45" spans="1:9" x14ac:dyDescent="0.2">
      <c r="A45" s="11"/>
      <c r="B45" s="19"/>
      <c r="C45" s="7"/>
      <c r="D45" s="7">
        <v>3.3</v>
      </c>
      <c r="E45" s="19" t="s">
        <v>64</v>
      </c>
      <c r="F45" s="21">
        <f t="shared" ref="F45:F47" si="7">IF($D45=0,IF(ISBLANK($D45),"","Not Obtained"),SUM(C$44-$D45))</f>
        <v>137.76399999999998</v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218</v>
      </c>
      <c r="B49" s="20" t="s">
        <v>95</v>
      </c>
      <c r="C49" s="7">
        <v>139.65700000000001</v>
      </c>
      <c r="D49" s="7">
        <v>5.54</v>
      </c>
      <c r="E49" s="19" t="s">
        <v>71</v>
      </c>
      <c r="F49" s="21">
        <f>IF($D49=0,IF(ISBLANK($D49),"","Not Obtained"),SUM(C$49-$D49))</f>
        <v>134.11700000000002</v>
      </c>
      <c r="H49" s="6"/>
      <c r="I49" s="6"/>
    </row>
    <row r="50" spans="1:9" x14ac:dyDescent="0.2">
      <c r="A50" s="11"/>
      <c r="B50" s="19"/>
      <c r="C50" s="7"/>
      <c r="D50" s="7">
        <v>5.5</v>
      </c>
      <c r="E50" s="19" t="s">
        <v>70</v>
      </c>
      <c r="F50" s="21">
        <f>IF(D50="","",SUM(C49-D50))</f>
        <v>134.15700000000001</v>
      </c>
      <c r="G50" s="6" t="s">
        <v>76</v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>
        <v>2.95</v>
      </c>
      <c r="E51" s="19" t="s">
        <v>70</v>
      </c>
      <c r="F51" s="21">
        <f>IF(D51="","",SUM(C49-D51))</f>
        <v>136.70700000000002</v>
      </c>
      <c r="G51" s="6" t="s">
        <v>67</v>
      </c>
      <c r="H51" s="6"/>
      <c r="I51" s="6"/>
    </row>
    <row r="52" spans="1:9" x14ac:dyDescent="0.2">
      <c r="A52" s="11"/>
      <c r="B52" s="19"/>
      <c r="C52" s="7"/>
      <c r="D52" s="7">
        <v>5.47</v>
      </c>
      <c r="E52" s="19" t="s">
        <v>69</v>
      </c>
      <c r="F52" s="21">
        <f>IF(D52="","",SUM(C49-D52))</f>
        <v>134.18700000000001</v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219</v>
      </c>
      <c r="B54" s="20" t="s">
        <v>96</v>
      </c>
      <c r="C54" s="7">
        <v>138.09200000000001</v>
      </c>
      <c r="D54" s="7">
        <v>3.67</v>
      </c>
      <c r="E54" s="19" t="s">
        <v>70</v>
      </c>
      <c r="F54" s="21">
        <f>IF($D54=0,IF(ISBLANK($D54),"","Not Obtained"),SUM(C$54-$D54))</f>
        <v>134.42200000000003</v>
      </c>
      <c r="H54" s="6"/>
      <c r="I54" s="6"/>
    </row>
    <row r="55" spans="1:9" x14ac:dyDescent="0.2">
      <c r="A55" s="11"/>
      <c r="B55" s="19"/>
      <c r="C55" s="7"/>
      <c r="D55" s="7">
        <v>3.58</v>
      </c>
      <c r="E55" s="19" t="s">
        <v>65</v>
      </c>
      <c r="F55" s="21">
        <f t="shared" ref="F55:F57" si="8">IF($D55=0,IF(ISBLANK($D55),"","Not Obtained"),SUM(C$54-$D55))</f>
        <v>134.512</v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B54" sqref="B5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C757CF33-0EF6-43AC-A073-4938472D3C03}" showPageBreaks="1" printArea="1" topLeftCell="A9">
      <selection activeCell="C55" sqref="C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phoneticPr fontId="0" type="noConversion"/>
  <conditionalFormatting sqref="F9:F12">
    <cfRule type="containsText" dxfId="59" priority="10" operator="containsText" text="Not Obtained">
      <formula>NOT(ISERROR(SEARCH("Not Obtained",F9)))</formula>
    </cfRule>
  </conditionalFormatting>
  <conditionalFormatting sqref="F14:F17">
    <cfRule type="containsText" dxfId="58" priority="9" operator="containsText" text="Not Obtained">
      <formula>NOT(ISERROR(SEARCH("Not Obtained",F14)))</formula>
    </cfRule>
  </conditionalFormatting>
  <conditionalFormatting sqref="F19:F22">
    <cfRule type="containsText" dxfId="57" priority="8" operator="containsText" text="Not Obtained">
      <formula>NOT(ISERROR(SEARCH("Not Obtained",F19)))</formula>
    </cfRule>
  </conditionalFormatting>
  <conditionalFormatting sqref="F24:F27">
    <cfRule type="containsText" dxfId="56" priority="7" operator="containsText" text="Not Obtained">
      <formula>NOT(ISERROR(SEARCH("Not Obtained",F24)))</formula>
    </cfRule>
  </conditionalFormatting>
  <conditionalFormatting sqref="F29:F32">
    <cfRule type="containsText" dxfId="55" priority="6" operator="containsText" text="Not Obtained">
      <formula>NOT(ISERROR(SEARCH("Not Obtained",F29)))</formula>
    </cfRule>
  </conditionalFormatting>
  <conditionalFormatting sqref="F34:F37">
    <cfRule type="containsText" dxfId="54" priority="5" operator="containsText" text="Not Obtained">
      <formula>NOT(ISERROR(SEARCH("Not Obtained",F34)))</formula>
    </cfRule>
  </conditionalFormatting>
  <conditionalFormatting sqref="F39:F42">
    <cfRule type="containsText" dxfId="53" priority="4" operator="containsText" text="Not Obtained">
      <formula>NOT(ISERROR(SEARCH("Not Obtained",F39)))</formula>
    </cfRule>
  </conditionalFormatting>
  <conditionalFormatting sqref="F44:F47">
    <cfRule type="containsText" dxfId="52" priority="3" operator="containsText" text="Not Obtained">
      <formula>NOT(ISERROR(SEARCH("Not Obtained",F44)))</formula>
    </cfRule>
  </conditionalFormatting>
  <conditionalFormatting sqref="F49">
    <cfRule type="containsText" dxfId="51" priority="2" operator="containsText" text="Not Obtained">
      <formula>NOT(ISERROR(SEARCH("Not Obtained",F49)))</formula>
    </cfRule>
  </conditionalFormatting>
  <conditionalFormatting sqref="F54:F57">
    <cfRule type="containsText" dxfId="5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13" zoomScaleNormal="100" workbookViewId="0">
      <selection activeCell="L33" sqref="L33"/>
    </sheetView>
  </sheetViews>
  <sheetFormatPr defaultRowHeight="12.75" x14ac:dyDescent="0.2"/>
  <cols>
    <col min="1" max="1" width="14.140625" style="16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8" t="s">
        <v>22</v>
      </c>
      <c r="B1" s="6" t="str">
        <f>'pg1'!B1</f>
        <v>Janina Blvd</v>
      </c>
      <c r="C1" s="1"/>
      <c r="D1" s="4" t="str">
        <f>'pg1'!D1</f>
        <v>PR Number:</v>
      </c>
      <c r="E1" s="15" t="str">
        <f>'pg1'!E1</f>
        <v>PR3100</v>
      </c>
      <c r="F1" s="23" t="s">
        <v>26</v>
      </c>
      <c r="G1" s="26">
        <f>'pg1'!G1</f>
        <v>0</v>
      </c>
      <c r="H1" s="22"/>
    </row>
    <row r="2" spans="1:9" x14ac:dyDescent="0.2">
      <c r="A2" s="18" t="s">
        <v>8</v>
      </c>
      <c r="B2" s="6" t="str">
        <f>'pg1'!B2</f>
        <v>N-S</v>
      </c>
      <c r="C2" s="1"/>
      <c r="D2" s="1" t="str">
        <f>'pg1'!D2</f>
        <v>Job Type:</v>
      </c>
      <c r="E2" s="15" t="str">
        <f>'pg1'!E2</f>
        <v>WM/WWM As Built</v>
      </c>
      <c r="F2" s="22"/>
      <c r="G2" s="26">
        <f>'pg1'!G2</f>
        <v>0</v>
      </c>
      <c r="H2" s="22"/>
    </row>
    <row r="3" spans="1:9" x14ac:dyDescent="0.2">
      <c r="C3" s="1"/>
      <c r="D3" s="4" t="str">
        <f>'pg1'!D3</f>
        <v>City/Town:</v>
      </c>
      <c r="E3" s="15" t="str">
        <f>'pg1'!E3</f>
        <v>Burlington</v>
      </c>
      <c r="F3" s="4"/>
      <c r="G3" s="26">
        <f>'pg1'!G3</f>
        <v>0</v>
      </c>
      <c r="H3" s="22"/>
    </row>
    <row r="4" spans="1:9" x14ac:dyDescent="0.2">
      <c r="A4" s="18" t="s">
        <v>23</v>
      </c>
      <c r="B4" s="6" t="str">
        <f>'pg1'!B4</f>
        <v>Vincent Julian</v>
      </c>
      <c r="C4" s="1"/>
      <c r="D4" s="4" t="s">
        <v>60</v>
      </c>
      <c r="E4" s="27">
        <f>'pg1'!E4</f>
        <v>43840</v>
      </c>
      <c r="F4" s="22"/>
      <c r="G4" s="26">
        <f>'pg1'!G4</f>
        <v>0</v>
      </c>
      <c r="H4" s="22"/>
    </row>
    <row r="5" spans="1:9" x14ac:dyDescent="0.2">
      <c r="A5" s="18" t="s">
        <v>24</v>
      </c>
      <c r="B5" s="6" t="str">
        <f>'pg1'!B5</f>
        <v>Spencer Mungar</v>
      </c>
      <c r="C5" s="1"/>
      <c r="D5" s="4" t="str">
        <f>'pg1'!D5</f>
        <v>Crew:</v>
      </c>
      <c r="E5" s="15">
        <f>'pg1'!E5</f>
        <v>5772</v>
      </c>
      <c r="F5" s="22"/>
      <c r="G5" s="26">
        <f>'pg1'!G5</f>
        <v>0</v>
      </c>
      <c r="H5" s="22"/>
    </row>
    <row r="6" spans="1:9" x14ac:dyDescent="0.2">
      <c r="A6" s="18" t="s">
        <v>25</v>
      </c>
      <c r="B6" s="6" t="str">
        <f>'pg1'!B6</f>
        <v>Douglas St. Louis</v>
      </c>
      <c r="C6" s="1"/>
      <c r="D6" s="1"/>
      <c r="G6" s="26">
        <f>'pg1'!G6</f>
        <v>0</v>
      </c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F8" s="5"/>
    </row>
    <row r="9" spans="1:9" x14ac:dyDescent="0.2">
      <c r="A9" s="11">
        <f>IF(ISBLANK('pg2'!D54),"",IF('pg2'!D54&gt;=0,'pg2'!A54+1,0))</f>
        <v>220</v>
      </c>
      <c r="B9" s="20" t="s">
        <v>97</v>
      </c>
      <c r="C9" s="7">
        <v>137.30500000000001</v>
      </c>
      <c r="D9" s="7">
        <v>2.69</v>
      </c>
      <c r="E9" s="19" t="s">
        <v>64</v>
      </c>
      <c r="F9" s="21">
        <f>IF($D9=0,IF(ISBLANK($D9),"","Not Obtained"),SUM(C$9-$D9))</f>
        <v>134.61500000000001</v>
      </c>
      <c r="H9" s="6"/>
      <c r="I9" s="6"/>
    </row>
    <row r="10" spans="1:9" x14ac:dyDescent="0.2">
      <c r="A10" s="11"/>
      <c r="B10" s="19"/>
      <c r="C10" s="7"/>
      <c r="D10" s="7"/>
      <c r="E10" s="19" t="s">
        <v>71</v>
      </c>
      <c r="F10" s="21" t="str">
        <f t="shared" ref="F10:F12" si="0">IF($D10=0,IF(ISBLANK($D10),"","Not Obtained"),SUM(C$9-$D10))</f>
        <v/>
      </c>
      <c r="G10" s="6" t="s">
        <v>74</v>
      </c>
      <c r="H10" s="6"/>
      <c r="I10" s="6"/>
    </row>
    <row r="11" spans="1:9" x14ac:dyDescent="0.2">
      <c r="A11" s="11"/>
      <c r="B11" s="19"/>
      <c r="C11" s="7"/>
      <c r="D11" s="7"/>
      <c r="E11" s="19"/>
      <c r="F11" s="21" t="str">
        <f t="shared" si="0"/>
        <v/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221</v>
      </c>
      <c r="B14" s="20" t="s">
        <v>98</v>
      </c>
      <c r="C14" s="7">
        <v>138.054</v>
      </c>
      <c r="D14" s="7">
        <v>4.67</v>
      </c>
      <c r="E14" s="19" t="s">
        <v>70</v>
      </c>
      <c r="F14" s="21">
        <f>IF($D14=0,IF(ISBLANK($D14),"","Not Obtained"),SUM(C$14-$D14))</f>
        <v>133.38400000000001</v>
      </c>
      <c r="H14" s="6"/>
      <c r="I14" s="6"/>
    </row>
    <row r="15" spans="1:9" x14ac:dyDescent="0.2">
      <c r="A15" s="11"/>
      <c r="B15" s="19"/>
      <c r="C15" s="7"/>
      <c r="D15" s="7">
        <v>4.54</v>
      </c>
      <c r="E15" s="19" t="s">
        <v>64</v>
      </c>
      <c r="F15" s="21">
        <f t="shared" ref="F15:F17" si="1">IF($D15=0,IF(ISBLANK($D15),"","Not Obtained"),SUM(C$14-$D15))</f>
        <v>133.51400000000001</v>
      </c>
      <c r="G15" s="6" t="s">
        <v>72</v>
      </c>
      <c r="H15" s="6"/>
      <c r="I15" s="6"/>
    </row>
    <row r="16" spans="1:9" x14ac:dyDescent="0.2">
      <c r="A16" s="11"/>
      <c r="B16" s="19"/>
      <c r="C16" s="7"/>
      <c r="D16" s="7">
        <v>4.6100000000000003</v>
      </c>
      <c r="E16" s="19" t="s">
        <v>69</v>
      </c>
      <c r="F16" s="21">
        <f t="shared" si="1"/>
        <v>133.44399999999999</v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222</v>
      </c>
      <c r="B19" s="20" t="s">
        <v>99</v>
      </c>
      <c r="C19" s="7">
        <v>137.38499999999999</v>
      </c>
      <c r="D19" s="7">
        <v>4.55</v>
      </c>
      <c r="E19" s="19" t="s">
        <v>70</v>
      </c>
      <c r="F19" s="21">
        <f>IF($D19=0,IF(ISBLANK($D19),"","Not Obtained"),SUM(C$19-$D19))</f>
        <v>132.83499999999998</v>
      </c>
      <c r="H19" s="6"/>
      <c r="I19" s="6"/>
    </row>
    <row r="20" spans="1:9" x14ac:dyDescent="0.2">
      <c r="A20" s="11"/>
      <c r="B20" s="19"/>
      <c r="C20" s="7"/>
      <c r="D20" s="7">
        <v>4.49</v>
      </c>
      <c r="E20" s="19" t="s">
        <v>69</v>
      </c>
      <c r="F20" s="21">
        <f t="shared" ref="F20:F22" si="2">IF($D20=0,IF(ISBLANK($D20),"","Not Obtained"),SUM(C$19-$D20))</f>
        <v>132.89499999999998</v>
      </c>
      <c r="H20" s="6"/>
      <c r="I20" s="6"/>
    </row>
    <row r="21" spans="1:9" x14ac:dyDescent="0.2">
      <c r="A21" s="11"/>
      <c r="B21" s="19"/>
      <c r="C21" s="7"/>
      <c r="D21" s="7"/>
      <c r="E21" s="19"/>
      <c r="F21" s="21" t="str">
        <f t="shared" si="2"/>
        <v/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19"/>
      <c r="C23" s="7"/>
      <c r="D23" s="7"/>
      <c r="E23" s="19"/>
      <c r="F23" s="21"/>
    </row>
    <row r="24" spans="1:9" x14ac:dyDescent="0.2">
      <c r="A24" s="11">
        <f>IF(ISBLANK(D19),"",IF(D18&gt;=0,A19+1,0))</f>
        <v>223</v>
      </c>
      <c r="B24" s="20" t="s">
        <v>100</v>
      </c>
      <c r="C24" s="7">
        <v>136.30699999999999</v>
      </c>
      <c r="D24" s="7">
        <v>4.0599999999999996</v>
      </c>
      <c r="E24" s="19" t="s">
        <v>75</v>
      </c>
      <c r="F24" s="21">
        <f>IF($D24=0,IF(ISBLANK($D24),"","Not Obtained"),SUM(C$24-$D24))</f>
        <v>132.24699999999999</v>
      </c>
      <c r="H24" s="6"/>
      <c r="I24" s="6"/>
    </row>
    <row r="25" spans="1:9" x14ac:dyDescent="0.2">
      <c r="A25" s="11"/>
      <c r="B25" s="19"/>
      <c r="C25" s="7"/>
      <c r="D25" s="7">
        <v>4.05</v>
      </c>
      <c r="E25" s="19" t="s">
        <v>69</v>
      </c>
      <c r="F25" s="21">
        <f t="shared" ref="F25:F27" si="3">IF($D25=0,IF(ISBLANK($D25),"","Not Obtained"),SUM(C$24-$D25))</f>
        <v>132.25699999999998</v>
      </c>
      <c r="H25" s="6"/>
      <c r="I25" s="6"/>
    </row>
    <row r="26" spans="1:9" x14ac:dyDescent="0.2">
      <c r="A26" s="11"/>
      <c r="B26" s="19"/>
      <c r="C26" s="7"/>
      <c r="D26" s="7"/>
      <c r="E26" s="19"/>
      <c r="F26" s="21" t="str">
        <f t="shared" si="3"/>
        <v/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224</v>
      </c>
      <c r="B29" s="20" t="s">
        <v>101</v>
      </c>
      <c r="C29" s="7">
        <v>132.97999999999999</v>
      </c>
      <c r="D29" s="7">
        <v>6.01</v>
      </c>
      <c r="E29" s="19" t="s">
        <v>75</v>
      </c>
      <c r="F29" s="21">
        <f>IF($D29=0,IF(ISBLANK($D29),"","Not Obtained"),SUM(C$29-$D29))</f>
        <v>126.96999999999998</v>
      </c>
      <c r="H29" s="6"/>
      <c r="I29" s="6"/>
    </row>
    <row r="30" spans="1:9" x14ac:dyDescent="0.2">
      <c r="A30" s="11"/>
      <c r="B30" s="19"/>
      <c r="C30" s="7"/>
      <c r="D30" s="7">
        <v>6.01</v>
      </c>
      <c r="E30" s="19" t="s">
        <v>73</v>
      </c>
      <c r="F30" s="21">
        <f t="shared" ref="F30:F32" si="4">IF($D30=0,IF(ISBLANK($D30),"","Not Obtained"),SUM(C$29-$D30))</f>
        <v>126.96999999999998</v>
      </c>
      <c r="G30" s="6" t="s">
        <v>76</v>
      </c>
      <c r="H30" s="6"/>
      <c r="I30" s="6"/>
    </row>
    <row r="31" spans="1:9" x14ac:dyDescent="0.2">
      <c r="A31" s="11"/>
      <c r="B31" s="19"/>
      <c r="C31" s="7"/>
      <c r="D31" s="7">
        <v>3.01</v>
      </c>
      <c r="E31" s="19" t="s">
        <v>73</v>
      </c>
      <c r="F31" s="21">
        <f t="shared" si="4"/>
        <v>129.97</v>
      </c>
      <c r="G31" s="6" t="s">
        <v>67</v>
      </c>
      <c r="H31" s="6"/>
      <c r="I31" s="6"/>
    </row>
    <row r="32" spans="1:9" x14ac:dyDescent="0.2">
      <c r="A32" s="11"/>
      <c r="B32" s="19"/>
      <c r="C32" s="7"/>
      <c r="D32" s="7">
        <v>5.99</v>
      </c>
      <c r="E32" s="19" t="s">
        <v>65</v>
      </c>
      <c r="F32" s="21">
        <f t="shared" si="4"/>
        <v>126.99</v>
      </c>
      <c r="H32" s="6"/>
      <c r="I32" s="6"/>
    </row>
    <row r="33" spans="1:9" x14ac:dyDescent="0.2">
      <c r="A33" s="11"/>
      <c r="B33" s="19"/>
      <c r="C33" s="7"/>
      <c r="D33" s="7"/>
      <c r="E33" s="19"/>
      <c r="F33" s="21"/>
    </row>
    <row r="34" spans="1:9" x14ac:dyDescent="0.2">
      <c r="A34" s="11">
        <f>IF(ISBLANK(D29),"",IF(D28&gt;=0,A29+1,0))</f>
        <v>225</v>
      </c>
      <c r="B34" s="20" t="s">
        <v>102</v>
      </c>
      <c r="C34" s="7">
        <v>129.89699999999999</v>
      </c>
      <c r="D34" s="7">
        <v>4.93</v>
      </c>
      <c r="E34" s="19" t="s">
        <v>70</v>
      </c>
      <c r="F34" s="21">
        <f>IF($D34=0,IF(ISBLANK($D34),"","Not Obtained"),SUM(C$34-$D34))</f>
        <v>124.96699999999998</v>
      </c>
      <c r="H34" s="6"/>
      <c r="I34" s="6"/>
    </row>
    <row r="35" spans="1:9" x14ac:dyDescent="0.2">
      <c r="A35" s="11"/>
      <c r="B35" s="19"/>
      <c r="C35" s="7"/>
      <c r="D35" s="7">
        <v>4.91</v>
      </c>
      <c r="E35" s="19" t="s">
        <v>64</v>
      </c>
      <c r="F35" s="21">
        <f t="shared" ref="F35:F37" si="5">IF($D35=0,IF(ISBLANK($D35),"","Not Obtained"),SUM(C$34-$D35))</f>
        <v>124.98699999999999</v>
      </c>
      <c r="G35" s="6" t="s">
        <v>76</v>
      </c>
      <c r="H35" s="6"/>
      <c r="I35" s="6"/>
    </row>
    <row r="36" spans="1:9" x14ac:dyDescent="0.2">
      <c r="A36" s="11"/>
      <c r="B36" s="19"/>
      <c r="C36" s="7"/>
      <c r="D36" s="7">
        <v>3.52</v>
      </c>
      <c r="E36" s="19" t="s">
        <v>64</v>
      </c>
      <c r="F36" s="21">
        <f t="shared" si="5"/>
        <v>126.377</v>
      </c>
      <c r="G36" s="6" t="s">
        <v>67</v>
      </c>
      <c r="H36" s="6"/>
      <c r="I36" s="6"/>
    </row>
    <row r="37" spans="1:9" x14ac:dyDescent="0.2">
      <c r="A37" s="11"/>
      <c r="B37" s="19"/>
      <c r="C37" s="7"/>
      <c r="D37" s="7">
        <v>4.9000000000000004</v>
      </c>
      <c r="E37" s="19" t="s">
        <v>69</v>
      </c>
      <c r="F37" s="21">
        <f t="shared" si="5"/>
        <v>124.99699999999999</v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226</v>
      </c>
      <c r="B39" s="20" t="s">
        <v>21</v>
      </c>
      <c r="C39" s="7">
        <f>'DOWNLOAD SHEET'!C34</f>
        <v>0</v>
      </c>
      <c r="D39" s="7">
        <v>0</v>
      </c>
      <c r="E39" s="19"/>
      <c r="F39" s="21" t="str">
        <f>IF($D39=0,IF(ISBLANK($D39),"","Not Obtained"),SUM(C$39-$D39))</f>
        <v>Not Obtained</v>
      </c>
      <c r="H39" s="6"/>
      <c r="I39" s="6"/>
    </row>
    <row r="40" spans="1:9" x14ac:dyDescent="0.2">
      <c r="A40" s="11"/>
      <c r="B40" s="19"/>
      <c r="C40" s="7"/>
      <c r="D40" s="7"/>
      <c r="E40" s="19"/>
      <c r="F40" s="21" t="str">
        <f t="shared" ref="F40:F42" si="6">IF($D40=0,IF(ISBLANK($D40),"","Not Obtained"),SUM(C$39-$D40))</f>
        <v/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227</v>
      </c>
      <c r="B44" s="20" t="s">
        <v>21</v>
      </c>
      <c r="C44" s="7">
        <f>'DOWNLOAD SHEET'!C35</f>
        <v>0</v>
      </c>
      <c r="D44" s="7">
        <v>0</v>
      </c>
      <c r="E44" s="19"/>
      <c r="F44" s="21" t="str">
        <f>IF($D44=0,IF(ISBLANK($D44),"","Not Obtained"),SUM(C$44-$D44))</f>
        <v>Not Obtained</v>
      </c>
      <c r="H44" s="6"/>
      <c r="I44" s="6"/>
    </row>
    <row r="45" spans="1:9" x14ac:dyDescent="0.2">
      <c r="A45" s="11"/>
      <c r="B45" s="19"/>
      <c r="C45" s="7"/>
      <c r="D45" s="7"/>
      <c r="E45" s="19"/>
      <c r="F45" s="21" t="str">
        <f t="shared" ref="F45:F47" si="7">IF($D45=0,IF(ISBLANK($D45),"","Not Obtained"),SUM(C$44-$D45))</f>
        <v/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228</v>
      </c>
      <c r="B49" s="20" t="s">
        <v>21</v>
      </c>
      <c r="C49" s="7">
        <f>'DOWNLOAD SHEET'!C36</f>
        <v>0</v>
      </c>
      <c r="D49" s="7">
        <v>0</v>
      </c>
      <c r="E49" s="19"/>
      <c r="F49" s="21" t="str">
        <f>IF($D49=0,IF(ISBLANK($D49),"","Not Obtained"),SUM(C$49-$D49))</f>
        <v>Not Obtained</v>
      </c>
      <c r="H49" s="6"/>
      <c r="I49" s="6"/>
    </row>
    <row r="50" spans="1:9" x14ac:dyDescent="0.2">
      <c r="A50" s="11"/>
      <c r="B50" s="19"/>
      <c r="C50" s="7"/>
      <c r="D50" s="7"/>
      <c r="E50" s="19"/>
      <c r="F50" s="21" t="str">
        <f>IF(D50="","",SUM(C49-D50))</f>
        <v/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/>
      <c r="E51" s="19"/>
      <c r="F51" s="21" t="str">
        <f>IF(D51="","",SUM(C49-D51))</f>
        <v/>
      </c>
      <c r="H51" s="6"/>
      <c r="I51" s="6"/>
    </row>
    <row r="52" spans="1:9" x14ac:dyDescent="0.2">
      <c r="A52" s="11"/>
      <c r="B52" s="19"/>
      <c r="C52" s="7"/>
      <c r="D52" s="7"/>
      <c r="E52" s="19"/>
      <c r="F52" s="21" t="str">
        <f>IF(D52="","",SUM(C49-D52))</f>
        <v/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229</v>
      </c>
      <c r="B54" s="20" t="s">
        <v>21</v>
      </c>
      <c r="C54" s="7">
        <f>'DOWNLOAD SHEET'!C37</f>
        <v>0</v>
      </c>
      <c r="D54" s="7">
        <v>0</v>
      </c>
      <c r="E54" s="19"/>
      <c r="F54" s="21" t="str">
        <f>IF($D54=0,IF(ISBLANK($D54),"","Not Obtained"),SUM(C$54-$D54))</f>
        <v>Not Obtained</v>
      </c>
      <c r="H54" s="6"/>
      <c r="I54" s="6"/>
    </row>
    <row r="55" spans="1:9" x14ac:dyDescent="0.2">
      <c r="A55" s="11"/>
      <c r="B55" s="19"/>
      <c r="C55" s="7"/>
      <c r="D55" s="7"/>
      <c r="E55" s="19"/>
      <c r="F55" s="21" t="str">
        <f t="shared" ref="F55:F57" si="8">IF($D55=0,IF(ISBLANK($D55),"","Not Obtained"),SUM(C$54-$D55))</f>
        <v/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 topLeftCell="A13">
      <selection activeCell="L33" sqref="L33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C757CF33-0EF6-43AC-A073-4938472D3C03}" showPageBreaks="1" printArea="1">
      <selection activeCell="H37" sqref="H37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4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conditionalFormatting sqref="F9:F12">
    <cfRule type="containsText" dxfId="49" priority="10" operator="containsText" text="Not Obtained">
      <formula>NOT(ISERROR(SEARCH("Not Obtained",F9)))</formula>
    </cfRule>
  </conditionalFormatting>
  <conditionalFormatting sqref="F14:F17">
    <cfRule type="containsText" dxfId="48" priority="9" operator="containsText" text="Not Obtained">
      <formula>NOT(ISERROR(SEARCH("Not Obtained",F14)))</formula>
    </cfRule>
  </conditionalFormatting>
  <conditionalFormatting sqref="F19:F22">
    <cfRule type="containsText" dxfId="47" priority="8" operator="containsText" text="Not Obtained">
      <formula>NOT(ISERROR(SEARCH("Not Obtained",F19)))</formula>
    </cfRule>
  </conditionalFormatting>
  <conditionalFormatting sqref="F24:F27">
    <cfRule type="containsText" dxfId="46" priority="7" operator="containsText" text="Not Obtained">
      <formula>NOT(ISERROR(SEARCH("Not Obtained",F24)))</formula>
    </cfRule>
  </conditionalFormatting>
  <conditionalFormatting sqref="F29:F32">
    <cfRule type="containsText" dxfId="45" priority="6" operator="containsText" text="Not Obtained">
      <formula>NOT(ISERROR(SEARCH("Not Obtained",F29)))</formula>
    </cfRule>
  </conditionalFormatting>
  <conditionalFormatting sqref="F34:F37">
    <cfRule type="containsText" dxfId="44" priority="5" operator="containsText" text="Not Obtained">
      <formula>NOT(ISERROR(SEARCH("Not Obtained",F34)))</formula>
    </cfRule>
  </conditionalFormatting>
  <conditionalFormatting sqref="F39:F42">
    <cfRule type="containsText" dxfId="43" priority="4" operator="containsText" text="Not Obtained">
      <formula>NOT(ISERROR(SEARCH("Not Obtained",F39)))</formula>
    </cfRule>
  </conditionalFormatting>
  <conditionalFormatting sqref="F44:F47">
    <cfRule type="containsText" dxfId="42" priority="3" operator="containsText" text="Not Obtained">
      <formula>NOT(ISERROR(SEARCH("Not Obtained",F44)))</formula>
    </cfRule>
  </conditionalFormatting>
  <conditionalFormatting sqref="F49">
    <cfRule type="containsText" dxfId="41" priority="2" operator="containsText" text="Not Obtained">
      <formula>NOT(ISERROR(SEARCH("Not Obtained",F49)))</formula>
    </cfRule>
  </conditionalFormatting>
  <conditionalFormatting sqref="F54:F57">
    <cfRule type="containsText" dxfId="4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E4" sqref="E4"/>
    </sheetView>
  </sheetViews>
  <sheetFormatPr defaultRowHeight="12.75" x14ac:dyDescent="0.2"/>
  <cols>
    <col min="1" max="1" width="14.140625" style="16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8" t="s">
        <v>22</v>
      </c>
      <c r="B1" s="6" t="str">
        <f>'pg1'!B1</f>
        <v>Janina Blvd</v>
      </c>
      <c r="C1" s="1"/>
      <c r="D1" s="4" t="str">
        <f>'pg1'!D1</f>
        <v>PR Number:</v>
      </c>
      <c r="E1" s="15" t="str">
        <f>'pg1'!E1</f>
        <v>PR3100</v>
      </c>
      <c r="F1" s="23" t="s">
        <v>26</v>
      </c>
      <c r="G1" s="26">
        <f>'pg1'!G1</f>
        <v>0</v>
      </c>
      <c r="H1" s="22"/>
    </row>
    <row r="2" spans="1:9" x14ac:dyDescent="0.2">
      <c r="A2" s="18" t="s">
        <v>8</v>
      </c>
      <c r="B2" s="6" t="str">
        <f>'pg1'!B2</f>
        <v>N-S</v>
      </c>
      <c r="C2" s="1"/>
      <c r="D2" s="1" t="str">
        <f>'pg1'!D2</f>
        <v>Job Type:</v>
      </c>
      <c r="E2" s="15" t="str">
        <f>'pg1'!E2</f>
        <v>WM/WWM As Built</v>
      </c>
      <c r="F2" s="22"/>
      <c r="G2" s="26">
        <f>'pg1'!G2</f>
        <v>0</v>
      </c>
      <c r="H2" s="22"/>
    </row>
    <row r="3" spans="1:9" x14ac:dyDescent="0.2">
      <c r="C3" s="1"/>
      <c r="D3" s="4" t="str">
        <f>'pg1'!D3</f>
        <v>City/Town:</v>
      </c>
      <c r="E3" s="15" t="str">
        <f>'pg1'!E3</f>
        <v>Burlington</v>
      </c>
      <c r="F3" s="4"/>
      <c r="G3" s="26">
        <f>'pg1'!G3</f>
        <v>0</v>
      </c>
      <c r="H3" s="22"/>
    </row>
    <row r="4" spans="1:9" x14ac:dyDescent="0.2">
      <c r="A4" s="18" t="s">
        <v>23</v>
      </c>
      <c r="B4" s="6" t="str">
        <f>'pg1'!B4</f>
        <v>Vincent Julian</v>
      </c>
      <c r="C4" s="1"/>
      <c r="D4" s="4" t="s">
        <v>60</v>
      </c>
      <c r="E4" s="27">
        <f>'pg1'!E4</f>
        <v>43840</v>
      </c>
      <c r="F4" s="22"/>
      <c r="G4" s="26">
        <f>'pg1'!G4</f>
        <v>0</v>
      </c>
      <c r="H4" s="22"/>
    </row>
    <row r="5" spans="1:9" x14ac:dyDescent="0.2">
      <c r="A5" s="18" t="s">
        <v>24</v>
      </c>
      <c r="B5" s="6" t="str">
        <f>'pg1'!B5</f>
        <v>Spencer Mungar</v>
      </c>
      <c r="C5" s="1"/>
      <c r="D5" s="4" t="str">
        <f>'pg1'!D5</f>
        <v>Crew:</v>
      </c>
      <c r="E5" s="15">
        <f>'pg1'!E5</f>
        <v>5772</v>
      </c>
      <c r="F5" s="22"/>
      <c r="G5" s="26">
        <f>'pg1'!G5</f>
        <v>0</v>
      </c>
      <c r="H5" s="22"/>
    </row>
    <row r="6" spans="1:9" x14ac:dyDescent="0.2">
      <c r="A6" s="18" t="s">
        <v>25</v>
      </c>
      <c r="B6" s="6" t="str">
        <f>'pg1'!B6</f>
        <v>Douglas St. Louis</v>
      </c>
      <c r="C6" s="1"/>
      <c r="D6" s="1"/>
      <c r="G6" s="26">
        <f>'pg1'!G6</f>
        <v>0</v>
      </c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F8" s="5"/>
    </row>
    <row r="9" spans="1:9" x14ac:dyDescent="0.2">
      <c r="A9" s="11">
        <f>IF(ISBLANK('pg3'!D54),"",IF('pg3'!D54&gt;=0,'pg3'!A54+1,0))</f>
        <v>230</v>
      </c>
      <c r="B9" s="20" t="s">
        <v>21</v>
      </c>
      <c r="C9" s="7">
        <f>'DOWNLOAD SHEET'!C38</f>
        <v>0</v>
      </c>
      <c r="D9" s="7">
        <v>0</v>
      </c>
      <c r="E9" s="19"/>
      <c r="F9" s="21" t="str">
        <f>IF($D9=0,IF(ISBLANK($D9),"","Not Obtained"),SUM(C$9-$D9))</f>
        <v>Not Obtained</v>
      </c>
      <c r="H9" s="6"/>
      <c r="I9" s="6"/>
    </row>
    <row r="10" spans="1:9" x14ac:dyDescent="0.2">
      <c r="A10" s="11"/>
      <c r="B10" s="19"/>
      <c r="C10" s="7"/>
      <c r="D10" s="7"/>
      <c r="E10" s="19"/>
      <c r="F10" s="21" t="str">
        <f t="shared" ref="F10:F12" si="0">IF($D10=0,IF(ISBLANK($D10),"","Not Obtained"),SUM(C$9-$D10))</f>
        <v/>
      </c>
      <c r="H10" s="6"/>
      <c r="I10" s="6"/>
    </row>
    <row r="11" spans="1:9" x14ac:dyDescent="0.2">
      <c r="A11" s="11"/>
      <c r="B11" s="19"/>
      <c r="C11" s="7"/>
      <c r="D11" s="7"/>
      <c r="E11" s="19"/>
      <c r="F11" s="21" t="str">
        <f t="shared" si="0"/>
        <v/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231</v>
      </c>
      <c r="B14" s="20" t="s">
        <v>21</v>
      </c>
      <c r="C14" s="7">
        <f>'DOWNLOAD SHEET'!C39</f>
        <v>0</v>
      </c>
      <c r="D14" s="7">
        <v>0</v>
      </c>
      <c r="E14" s="19"/>
      <c r="F14" s="21" t="str">
        <f>IF($D14=0,IF(ISBLANK($D14),"","Not Obtained"),SUM(C$14-$D14))</f>
        <v>Not Obtained</v>
      </c>
      <c r="H14" s="6"/>
      <c r="I14" s="6"/>
    </row>
    <row r="15" spans="1:9" x14ac:dyDescent="0.2">
      <c r="A15" s="11"/>
      <c r="B15" s="19"/>
      <c r="C15" s="7"/>
      <c r="D15" s="7"/>
      <c r="E15" s="19"/>
      <c r="F15" s="21" t="str">
        <f t="shared" ref="F15:F17" si="1">IF($D15=0,IF(ISBLANK($D15),"","Not Obtained"),SUM(C$14-$D15))</f>
        <v/>
      </c>
      <c r="H15" s="6"/>
      <c r="I15" s="6"/>
    </row>
    <row r="16" spans="1:9" x14ac:dyDescent="0.2">
      <c r="A16" s="11"/>
      <c r="B16" s="19"/>
      <c r="C16" s="7"/>
      <c r="D16" s="7"/>
      <c r="E16" s="19"/>
      <c r="F16" s="21" t="str">
        <f t="shared" si="1"/>
        <v/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232</v>
      </c>
      <c r="B19" s="20" t="s">
        <v>21</v>
      </c>
      <c r="C19" s="7">
        <f>'DOWNLOAD SHEET'!C40</f>
        <v>0</v>
      </c>
      <c r="D19" s="7">
        <v>0</v>
      </c>
      <c r="E19" s="19"/>
      <c r="F19" s="21" t="str">
        <f>IF($D19=0,IF(ISBLANK($D19),"","Not Obtained"),SUM(C$19-$D19))</f>
        <v>Not Obtained</v>
      </c>
      <c r="H19" s="6"/>
      <c r="I19" s="6"/>
    </row>
    <row r="20" spans="1:9" x14ac:dyDescent="0.2">
      <c r="A20" s="11"/>
      <c r="B20" s="19"/>
      <c r="C20" s="7"/>
      <c r="D20" s="7"/>
      <c r="E20" s="19"/>
      <c r="F20" s="21" t="str">
        <f t="shared" ref="F20:F22" si="2">IF($D20=0,IF(ISBLANK($D20),"","Not Obtained"),SUM(C$19-$D20))</f>
        <v/>
      </c>
      <c r="H20" s="6"/>
      <c r="I20" s="6"/>
    </row>
    <row r="21" spans="1:9" x14ac:dyDescent="0.2">
      <c r="A21" s="11"/>
      <c r="B21" s="19"/>
      <c r="C21" s="7"/>
      <c r="D21" s="7"/>
      <c r="E21" s="19"/>
      <c r="F21" s="21" t="str">
        <f t="shared" si="2"/>
        <v/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19"/>
      <c r="C23" s="7"/>
      <c r="D23" s="7"/>
      <c r="E23" s="19"/>
      <c r="F23" s="21"/>
    </row>
    <row r="24" spans="1:9" x14ac:dyDescent="0.2">
      <c r="A24" s="11">
        <f>IF(ISBLANK(D19),"",IF(D18&gt;=0,A19+1,0))</f>
        <v>233</v>
      </c>
      <c r="B24" s="20" t="s">
        <v>21</v>
      </c>
      <c r="C24" s="7">
        <f>'DOWNLOAD SHEET'!C41</f>
        <v>0</v>
      </c>
      <c r="D24" s="7">
        <v>0</v>
      </c>
      <c r="E24" s="19"/>
      <c r="F24" s="21" t="str">
        <f>IF($D24=0,IF(ISBLANK($D24),"","Not Obtained"),SUM(C$24-$D24))</f>
        <v>Not Obtained</v>
      </c>
      <c r="H24" s="6"/>
      <c r="I24" s="6"/>
    </row>
    <row r="25" spans="1:9" x14ac:dyDescent="0.2">
      <c r="A25" s="11"/>
      <c r="B25" s="19"/>
      <c r="C25" s="7"/>
      <c r="D25" s="7"/>
      <c r="E25" s="19"/>
      <c r="F25" s="21" t="str">
        <f t="shared" ref="F25:F27" si="3">IF($D25=0,IF(ISBLANK($D25),"","Not Obtained"),SUM(C$24-$D25))</f>
        <v/>
      </c>
      <c r="H25" s="6"/>
      <c r="I25" s="6"/>
    </row>
    <row r="26" spans="1:9" x14ac:dyDescent="0.2">
      <c r="A26" s="11"/>
      <c r="B26" s="19"/>
      <c r="C26" s="7"/>
      <c r="D26" s="7"/>
      <c r="E26" s="19"/>
      <c r="F26" s="21" t="str">
        <f t="shared" si="3"/>
        <v/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234</v>
      </c>
      <c r="B29" s="20" t="s">
        <v>21</v>
      </c>
      <c r="C29" s="7">
        <f>'DOWNLOAD SHEET'!C42</f>
        <v>0</v>
      </c>
      <c r="D29" s="7">
        <v>0</v>
      </c>
      <c r="E29" s="19"/>
      <c r="F29" s="21" t="str">
        <f>IF($D29=0,IF(ISBLANK($D29),"","Not Obtained"),SUM(C$29-$D29))</f>
        <v>Not Obtained</v>
      </c>
      <c r="H29" s="6"/>
      <c r="I29" s="6"/>
    </row>
    <row r="30" spans="1:9" x14ac:dyDescent="0.2">
      <c r="A30" s="11"/>
      <c r="B30" s="19"/>
      <c r="C30" s="7"/>
      <c r="D30" s="7"/>
      <c r="E30" s="19"/>
      <c r="F30" s="21" t="str">
        <f t="shared" ref="F30:F32" si="4">IF($D30=0,IF(ISBLANK($D30),"","Not Obtained"),SUM(C$29-$D30))</f>
        <v/>
      </c>
      <c r="H30" s="6"/>
      <c r="I30" s="6"/>
    </row>
    <row r="31" spans="1:9" x14ac:dyDescent="0.2">
      <c r="A31" s="11"/>
      <c r="B31" s="19"/>
      <c r="C31" s="7"/>
      <c r="D31" s="7"/>
      <c r="E31" s="19"/>
      <c r="F31" s="21" t="str">
        <f t="shared" si="4"/>
        <v/>
      </c>
      <c r="H31" s="6"/>
      <c r="I31" s="6"/>
    </row>
    <row r="32" spans="1:9" x14ac:dyDescent="0.2">
      <c r="A32" s="11"/>
      <c r="B32" s="19"/>
      <c r="C32" s="7"/>
      <c r="D32" s="7"/>
      <c r="E32" s="19"/>
      <c r="F32" s="21" t="str">
        <f t="shared" si="4"/>
        <v/>
      </c>
      <c r="H32" s="6"/>
      <c r="I32" s="6"/>
    </row>
    <row r="33" spans="1:9" x14ac:dyDescent="0.2">
      <c r="A33" s="11"/>
      <c r="B33" s="19"/>
      <c r="C33" s="7"/>
      <c r="D33" s="7"/>
      <c r="E33" s="19"/>
      <c r="F33" s="21"/>
    </row>
    <row r="34" spans="1:9" x14ac:dyDescent="0.2">
      <c r="A34" s="11">
        <f>IF(ISBLANK(D29),"",IF(D28&gt;=0,A29+1,0))</f>
        <v>235</v>
      </c>
      <c r="B34" s="20" t="s">
        <v>21</v>
      </c>
      <c r="C34" s="7">
        <f>'DOWNLOAD SHEET'!C43</f>
        <v>0</v>
      </c>
      <c r="D34" s="7">
        <v>0</v>
      </c>
      <c r="E34" s="19"/>
      <c r="F34" s="21" t="str">
        <f>IF($D34=0,IF(ISBLANK($D34),"","Not Obtained"),SUM(C$34-$D34))</f>
        <v>Not Obtained</v>
      </c>
      <c r="H34" s="6"/>
      <c r="I34" s="6"/>
    </row>
    <row r="35" spans="1:9" x14ac:dyDescent="0.2">
      <c r="A35" s="11"/>
      <c r="B35" s="19"/>
      <c r="C35" s="7"/>
      <c r="D35" s="7"/>
      <c r="E35" s="19"/>
      <c r="F35" s="21" t="str">
        <f t="shared" ref="F35:F37" si="5">IF($D35=0,IF(ISBLANK($D35),"","Not Obtained"),SUM(C$34-$D35))</f>
        <v/>
      </c>
      <c r="H35" s="6"/>
      <c r="I35" s="6"/>
    </row>
    <row r="36" spans="1:9" x14ac:dyDescent="0.2">
      <c r="A36" s="11"/>
      <c r="B36" s="19"/>
      <c r="C36" s="7"/>
      <c r="D36" s="7"/>
      <c r="E36" s="19"/>
      <c r="F36" s="21" t="str">
        <f t="shared" si="5"/>
        <v/>
      </c>
      <c r="H36" s="6"/>
      <c r="I36" s="6"/>
    </row>
    <row r="37" spans="1:9" x14ac:dyDescent="0.2">
      <c r="A37" s="11"/>
      <c r="B37" s="19"/>
      <c r="C37" s="7"/>
      <c r="D37" s="7"/>
      <c r="E37" s="19"/>
      <c r="F37" s="21" t="str">
        <f t="shared" si="5"/>
        <v/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236</v>
      </c>
      <c r="B39" s="20" t="s">
        <v>21</v>
      </c>
      <c r="C39" s="7">
        <f>'DOWNLOAD SHEET'!C44</f>
        <v>0</v>
      </c>
      <c r="D39" s="7">
        <v>0</v>
      </c>
      <c r="E39" s="19"/>
      <c r="F39" s="21" t="str">
        <f>IF($D39=0,IF(ISBLANK($D39),"","Not Obtained"),SUM(C$39-$D39))</f>
        <v>Not Obtained</v>
      </c>
      <c r="H39" s="6"/>
      <c r="I39" s="6"/>
    </row>
    <row r="40" spans="1:9" x14ac:dyDescent="0.2">
      <c r="A40" s="11"/>
      <c r="B40" s="19"/>
      <c r="C40" s="7"/>
      <c r="D40" s="7"/>
      <c r="E40" s="19"/>
      <c r="F40" s="21" t="str">
        <f t="shared" ref="F40:F42" si="6">IF($D40=0,IF(ISBLANK($D40),"","Not Obtained"),SUM(C$39-$D40))</f>
        <v/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237</v>
      </c>
      <c r="B44" s="20" t="s">
        <v>21</v>
      </c>
      <c r="C44" s="7">
        <f>'DOWNLOAD SHEET'!C45</f>
        <v>0</v>
      </c>
      <c r="D44" s="7">
        <v>0</v>
      </c>
      <c r="E44" s="19"/>
      <c r="F44" s="21" t="str">
        <f>IF($D44=0,IF(ISBLANK($D44),"","Not Obtained"),SUM(C$44-$D44))</f>
        <v>Not Obtained</v>
      </c>
      <c r="H44" s="6"/>
      <c r="I44" s="6"/>
    </row>
    <row r="45" spans="1:9" x14ac:dyDescent="0.2">
      <c r="A45" s="11"/>
      <c r="B45" s="19"/>
      <c r="C45" s="7"/>
      <c r="D45" s="7"/>
      <c r="E45" s="19"/>
      <c r="F45" s="21" t="str">
        <f t="shared" ref="F45:F47" si="7">IF($D45=0,IF(ISBLANK($D45),"","Not Obtained"),SUM(C$44-$D45))</f>
        <v/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238</v>
      </c>
      <c r="B49" s="20" t="s">
        <v>21</v>
      </c>
      <c r="C49" s="7">
        <f>'DOWNLOAD SHEET'!C46</f>
        <v>0</v>
      </c>
      <c r="D49" s="7">
        <v>0</v>
      </c>
      <c r="E49" s="19"/>
      <c r="F49" s="21" t="str">
        <f>IF($D49=0,IF(ISBLANK($D49),"","Not Obtained"),SUM(C$49-$D49))</f>
        <v>Not Obtained</v>
      </c>
      <c r="H49" s="6"/>
      <c r="I49" s="6"/>
    </row>
    <row r="50" spans="1:9" x14ac:dyDescent="0.2">
      <c r="A50" s="11"/>
      <c r="B50" s="19"/>
      <c r="C50" s="7"/>
      <c r="D50" s="7"/>
      <c r="E50" s="19"/>
      <c r="F50" s="21" t="str">
        <f>IF(D50="","",SUM(C49-D50))</f>
        <v/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/>
      <c r="E51" s="19"/>
      <c r="F51" s="21" t="str">
        <f>IF(D51="","",SUM(C49-D51))</f>
        <v/>
      </c>
      <c r="H51" s="6"/>
      <c r="I51" s="6"/>
    </row>
    <row r="52" spans="1:9" x14ac:dyDescent="0.2">
      <c r="A52" s="11"/>
      <c r="B52" s="19"/>
      <c r="C52" s="7"/>
      <c r="D52" s="7"/>
      <c r="E52" s="19"/>
      <c r="F52" s="21" t="str">
        <f>IF(D52="","",SUM(C49-D52))</f>
        <v/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239</v>
      </c>
      <c r="B54" s="20" t="s">
        <v>21</v>
      </c>
      <c r="C54" s="7">
        <f>'DOWNLOAD SHEET'!C47</f>
        <v>0</v>
      </c>
      <c r="D54" s="7">
        <v>0</v>
      </c>
      <c r="E54" s="19"/>
      <c r="F54" s="21" t="str">
        <f>IF($D54=0,IF(ISBLANK($D54),"","Not Obtained"),SUM(C$54-$D54))</f>
        <v>Not Obtained</v>
      </c>
      <c r="H54" s="6"/>
      <c r="I54" s="6"/>
    </row>
    <row r="55" spans="1:9" x14ac:dyDescent="0.2">
      <c r="A55" s="11"/>
      <c r="B55" s="19"/>
      <c r="C55" s="7"/>
      <c r="D55" s="7"/>
      <c r="E55" s="19"/>
      <c r="F55" s="21" t="str">
        <f t="shared" ref="F55:F57" si="8">IF($D55=0,IF(ISBLANK($D55),"","Not Obtained"),SUM(C$54-$D55))</f>
        <v/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C757CF33-0EF6-43AC-A073-4938472D3C03}" showPageBreaks="1" printArea="1" topLeftCell="A7">
      <selection activeCell="A9" sqref="A9:A55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7">
      <selection activeCell="A9" sqref="A9:A55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conditionalFormatting sqref="F9:F12">
    <cfRule type="containsText" dxfId="39" priority="10" operator="containsText" text="Not Obtained">
      <formula>NOT(ISERROR(SEARCH("Not Obtained",F9)))</formula>
    </cfRule>
  </conditionalFormatting>
  <conditionalFormatting sqref="F14:F17">
    <cfRule type="containsText" dxfId="38" priority="9" operator="containsText" text="Not Obtained">
      <formula>NOT(ISERROR(SEARCH("Not Obtained",F14)))</formula>
    </cfRule>
  </conditionalFormatting>
  <conditionalFormatting sqref="F19:F22">
    <cfRule type="containsText" dxfId="37" priority="8" operator="containsText" text="Not Obtained">
      <formula>NOT(ISERROR(SEARCH("Not Obtained",F19)))</formula>
    </cfRule>
  </conditionalFormatting>
  <conditionalFormatting sqref="F24:F27">
    <cfRule type="containsText" dxfId="36" priority="7" operator="containsText" text="Not Obtained">
      <formula>NOT(ISERROR(SEARCH("Not Obtained",F24)))</formula>
    </cfRule>
  </conditionalFormatting>
  <conditionalFormatting sqref="F29:F32">
    <cfRule type="containsText" dxfId="35" priority="6" operator="containsText" text="Not Obtained">
      <formula>NOT(ISERROR(SEARCH("Not Obtained",F29)))</formula>
    </cfRule>
  </conditionalFormatting>
  <conditionalFormatting sqref="F34:F37">
    <cfRule type="containsText" dxfId="34" priority="5" operator="containsText" text="Not Obtained">
      <formula>NOT(ISERROR(SEARCH("Not Obtained",F34)))</formula>
    </cfRule>
  </conditionalFormatting>
  <conditionalFormatting sqref="F39:F42">
    <cfRule type="containsText" dxfId="33" priority="4" operator="containsText" text="Not Obtained">
      <formula>NOT(ISERROR(SEARCH("Not Obtained",F39)))</formula>
    </cfRule>
  </conditionalFormatting>
  <conditionalFormatting sqref="F44:F47">
    <cfRule type="containsText" dxfId="32" priority="3" operator="containsText" text="Not Obtained">
      <formula>NOT(ISERROR(SEARCH("Not Obtained",F44)))</formula>
    </cfRule>
  </conditionalFormatting>
  <conditionalFormatting sqref="F49">
    <cfRule type="containsText" dxfId="31" priority="2" operator="containsText" text="Not Obtained">
      <formula>NOT(ISERROR(SEARCH("Not Obtained",F49)))</formula>
    </cfRule>
  </conditionalFormatting>
  <conditionalFormatting sqref="F54:F57">
    <cfRule type="containsText" dxfId="3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E4" sqref="E4"/>
    </sheetView>
  </sheetViews>
  <sheetFormatPr defaultRowHeight="12.75" x14ac:dyDescent="0.2"/>
  <cols>
    <col min="1" max="1" width="14.140625" style="16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8" t="s">
        <v>22</v>
      </c>
      <c r="B1" s="6" t="str">
        <f>'pg1'!B1</f>
        <v>Janina Blvd</v>
      </c>
      <c r="C1" s="1"/>
      <c r="D1" s="4" t="str">
        <f>'pg1'!D1</f>
        <v>PR Number:</v>
      </c>
      <c r="E1" s="15" t="str">
        <f>'pg1'!E1</f>
        <v>PR3100</v>
      </c>
      <c r="F1" s="23" t="s">
        <v>26</v>
      </c>
      <c r="G1" s="26">
        <f>'pg1'!G1</f>
        <v>0</v>
      </c>
      <c r="H1" s="22"/>
    </row>
    <row r="2" spans="1:9" x14ac:dyDescent="0.2">
      <c r="A2" s="18" t="s">
        <v>8</v>
      </c>
      <c r="B2" s="6" t="str">
        <f>'pg1'!B2</f>
        <v>N-S</v>
      </c>
      <c r="C2" s="1"/>
      <c r="D2" s="1" t="str">
        <f>'pg1'!D2</f>
        <v>Job Type:</v>
      </c>
      <c r="E2" s="15" t="str">
        <f>'pg1'!E2</f>
        <v>WM/WWM As Built</v>
      </c>
      <c r="F2" s="22"/>
      <c r="G2" s="26">
        <f>'pg1'!G2</f>
        <v>0</v>
      </c>
      <c r="H2" s="22"/>
    </row>
    <row r="3" spans="1:9" x14ac:dyDescent="0.2">
      <c r="C3" s="1"/>
      <c r="D3" s="4" t="str">
        <f>'pg1'!D3</f>
        <v>City/Town:</v>
      </c>
      <c r="E3" s="15" t="str">
        <f>'pg1'!E3</f>
        <v>Burlington</v>
      </c>
      <c r="F3" s="4"/>
      <c r="G3" s="26">
        <f>'pg1'!G3</f>
        <v>0</v>
      </c>
      <c r="H3" s="22"/>
    </row>
    <row r="4" spans="1:9" x14ac:dyDescent="0.2">
      <c r="A4" s="18" t="s">
        <v>23</v>
      </c>
      <c r="B4" s="6" t="str">
        <f>'pg1'!B4</f>
        <v>Vincent Julian</v>
      </c>
      <c r="C4" s="1"/>
      <c r="D4" s="4" t="s">
        <v>60</v>
      </c>
      <c r="E4" s="27">
        <f>'pg1'!E4</f>
        <v>43840</v>
      </c>
      <c r="F4" s="22"/>
      <c r="G4" s="26">
        <f>'pg1'!G4</f>
        <v>0</v>
      </c>
      <c r="H4" s="22"/>
    </row>
    <row r="5" spans="1:9" x14ac:dyDescent="0.2">
      <c r="A5" s="18" t="s">
        <v>24</v>
      </c>
      <c r="B5" s="6" t="str">
        <f>'pg1'!B5</f>
        <v>Spencer Mungar</v>
      </c>
      <c r="C5" s="1"/>
      <c r="D5" s="4" t="str">
        <f>'pg1'!D5</f>
        <v>Crew:</v>
      </c>
      <c r="E5" s="15">
        <f>'pg1'!E5</f>
        <v>5772</v>
      </c>
      <c r="F5" s="22"/>
      <c r="G5" s="26">
        <f>'pg1'!G5</f>
        <v>0</v>
      </c>
      <c r="H5" s="22"/>
    </row>
    <row r="6" spans="1:9" x14ac:dyDescent="0.2">
      <c r="A6" s="18" t="s">
        <v>25</v>
      </c>
      <c r="B6" s="6" t="str">
        <f>'pg1'!B6</f>
        <v>Douglas St. Louis</v>
      </c>
      <c r="C6" s="1"/>
      <c r="D6" s="1"/>
      <c r="G6" s="26">
        <f>'pg1'!G6</f>
        <v>0</v>
      </c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F8" s="5"/>
    </row>
    <row r="9" spans="1:9" x14ac:dyDescent="0.2">
      <c r="A9" s="11">
        <f>IF(ISBLANK('pg4'!D54),"",IF('pg4'!D54&gt;=0,'pg4'!A54+1,0))</f>
        <v>240</v>
      </c>
      <c r="B9" s="20" t="s">
        <v>21</v>
      </c>
      <c r="C9" s="7">
        <f>'DOWNLOAD SHEET'!C48</f>
        <v>0</v>
      </c>
      <c r="D9" s="7">
        <v>0</v>
      </c>
      <c r="E9" s="19"/>
      <c r="F9" s="21" t="str">
        <f>IF($D9=0,IF(ISBLANK($D9),"","Not Obtained"),SUM(C$9-$D9))</f>
        <v>Not Obtained</v>
      </c>
      <c r="H9" s="6"/>
      <c r="I9" s="6"/>
    </row>
    <row r="10" spans="1:9" x14ac:dyDescent="0.2">
      <c r="A10" s="11"/>
      <c r="B10" s="19"/>
      <c r="C10" s="7"/>
      <c r="D10" s="7"/>
      <c r="E10" s="19"/>
      <c r="F10" s="21" t="str">
        <f t="shared" ref="F10:F12" si="0">IF($D10=0,IF(ISBLANK($D10),"","Not Obtained"),SUM(C$9-$D10))</f>
        <v/>
      </c>
      <c r="H10" s="6"/>
      <c r="I10" s="6"/>
    </row>
    <row r="11" spans="1:9" x14ac:dyDescent="0.2">
      <c r="A11" s="11"/>
      <c r="B11" s="19"/>
      <c r="C11" s="7"/>
      <c r="D11" s="7"/>
      <c r="E11" s="19"/>
      <c r="F11" s="21" t="str">
        <f t="shared" si="0"/>
        <v/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241</v>
      </c>
      <c r="B14" s="20" t="s">
        <v>21</v>
      </c>
      <c r="C14" s="7">
        <f>'DOWNLOAD SHEET'!C49</f>
        <v>0</v>
      </c>
      <c r="D14" s="7">
        <v>0</v>
      </c>
      <c r="E14" s="19"/>
      <c r="F14" s="21" t="str">
        <f>IF($D14=0,IF(ISBLANK($D14),"","Not Obtained"),SUM(C$14-$D14))</f>
        <v>Not Obtained</v>
      </c>
      <c r="H14" s="6"/>
      <c r="I14" s="6"/>
    </row>
    <row r="15" spans="1:9" x14ac:dyDescent="0.2">
      <c r="A15" s="11"/>
      <c r="B15" s="19"/>
      <c r="C15" s="7"/>
      <c r="D15" s="7"/>
      <c r="E15" s="19"/>
      <c r="F15" s="21" t="str">
        <f t="shared" ref="F15:F17" si="1">IF($D15=0,IF(ISBLANK($D15),"","Not Obtained"),SUM(C$14-$D15))</f>
        <v/>
      </c>
      <c r="H15" s="6"/>
      <c r="I15" s="6"/>
    </row>
    <row r="16" spans="1:9" x14ac:dyDescent="0.2">
      <c r="A16" s="11"/>
      <c r="B16" s="19"/>
      <c r="C16" s="7"/>
      <c r="D16" s="7"/>
      <c r="E16" s="19"/>
      <c r="F16" s="21" t="str">
        <f t="shared" si="1"/>
        <v/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242</v>
      </c>
      <c r="B19" s="20" t="s">
        <v>21</v>
      </c>
      <c r="C19" s="7">
        <f>'DOWNLOAD SHEET'!C50</f>
        <v>0</v>
      </c>
      <c r="D19" s="7">
        <v>0</v>
      </c>
      <c r="E19" s="19"/>
      <c r="F19" s="21" t="str">
        <f>IF($D19=0,IF(ISBLANK($D19),"","Not Obtained"),SUM(C$19-$D19))</f>
        <v>Not Obtained</v>
      </c>
      <c r="H19" s="6"/>
      <c r="I19" s="6"/>
    </row>
    <row r="20" spans="1:9" x14ac:dyDescent="0.2">
      <c r="A20" s="11"/>
      <c r="B20" s="19"/>
      <c r="C20" s="7"/>
      <c r="D20" s="7"/>
      <c r="E20" s="19"/>
      <c r="F20" s="21" t="str">
        <f t="shared" ref="F20:F22" si="2">IF($D20=0,IF(ISBLANK($D20),"","Not Obtained"),SUM(C$19-$D20))</f>
        <v/>
      </c>
      <c r="H20" s="6"/>
      <c r="I20" s="6"/>
    </row>
    <row r="21" spans="1:9" x14ac:dyDescent="0.2">
      <c r="A21" s="11"/>
      <c r="B21" s="19"/>
      <c r="C21" s="7"/>
      <c r="D21" s="7"/>
      <c r="E21" s="19"/>
      <c r="F21" s="21" t="str">
        <f t="shared" si="2"/>
        <v/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19"/>
      <c r="C23" s="7"/>
      <c r="D23" s="7"/>
      <c r="E23" s="19"/>
      <c r="F23" s="21"/>
    </row>
    <row r="24" spans="1:9" x14ac:dyDescent="0.2">
      <c r="A24" s="11">
        <f>IF(ISBLANK(D19),"",IF(D18&gt;=0,A19+1,0))</f>
        <v>243</v>
      </c>
      <c r="B24" s="20" t="s">
        <v>21</v>
      </c>
      <c r="C24" s="7">
        <f>'DOWNLOAD SHEET'!C51</f>
        <v>0</v>
      </c>
      <c r="D24" s="7">
        <v>0</v>
      </c>
      <c r="E24" s="19"/>
      <c r="F24" s="21" t="str">
        <f>IF($D24=0,IF(ISBLANK($D24),"","Not Obtained"),SUM(C$24-$D24))</f>
        <v>Not Obtained</v>
      </c>
      <c r="H24" s="6"/>
      <c r="I24" s="6"/>
    </row>
    <row r="25" spans="1:9" x14ac:dyDescent="0.2">
      <c r="A25" s="11"/>
      <c r="B25" s="19"/>
      <c r="C25" s="7"/>
      <c r="D25" s="7"/>
      <c r="E25" s="19"/>
      <c r="F25" s="21" t="str">
        <f t="shared" ref="F25:F27" si="3">IF($D25=0,IF(ISBLANK($D25),"","Not Obtained"),SUM(C$24-$D25))</f>
        <v/>
      </c>
      <c r="H25" s="6"/>
      <c r="I25" s="6"/>
    </row>
    <row r="26" spans="1:9" x14ac:dyDescent="0.2">
      <c r="A26" s="11"/>
      <c r="B26" s="19"/>
      <c r="C26" s="7"/>
      <c r="D26" s="7"/>
      <c r="E26" s="19"/>
      <c r="F26" s="21" t="str">
        <f t="shared" si="3"/>
        <v/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244</v>
      </c>
      <c r="B29" s="20" t="s">
        <v>21</v>
      </c>
      <c r="C29" s="7">
        <f>'DOWNLOAD SHEET'!C52</f>
        <v>0</v>
      </c>
      <c r="D29" s="7">
        <v>0</v>
      </c>
      <c r="E29" s="19"/>
      <c r="F29" s="21" t="str">
        <f>IF($D29=0,IF(ISBLANK($D29),"","Not Obtained"),SUM(C$29-$D29))</f>
        <v>Not Obtained</v>
      </c>
      <c r="H29" s="6"/>
      <c r="I29" s="6"/>
    </row>
    <row r="30" spans="1:9" x14ac:dyDescent="0.2">
      <c r="A30" s="11"/>
      <c r="B30" s="19"/>
      <c r="C30" s="7"/>
      <c r="D30" s="7"/>
      <c r="E30" s="19"/>
      <c r="F30" s="21" t="str">
        <f t="shared" ref="F30:F32" si="4">IF($D30=0,IF(ISBLANK($D30),"","Not Obtained"),SUM(C$29-$D30))</f>
        <v/>
      </c>
      <c r="H30" s="6"/>
      <c r="I30" s="6"/>
    </row>
    <row r="31" spans="1:9" x14ac:dyDescent="0.2">
      <c r="A31" s="11"/>
      <c r="B31" s="19"/>
      <c r="C31" s="7"/>
      <c r="D31" s="7"/>
      <c r="E31" s="19"/>
      <c r="F31" s="21" t="str">
        <f t="shared" si="4"/>
        <v/>
      </c>
      <c r="H31" s="6"/>
      <c r="I31" s="6"/>
    </row>
    <row r="32" spans="1:9" x14ac:dyDescent="0.2">
      <c r="A32" s="11"/>
      <c r="B32" s="19"/>
      <c r="C32" s="7"/>
      <c r="D32" s="7"/>
      <c r="E32" s="19"/>
      <c r="F32" s="21" t="str">
        <f t="shared" si="4"/>
        <v/>
      </c>
      <c r="H32" s="6"/>
      <c r="I32" s="6"/>
    </row>
    <row r="33" spans="1:9" x14ac:dyDescent="0.2">
      <c r="A33" s="11"/>
      <c r="B33" s="19"/>
      <c r="C33" s="7"/>
      <c r="D33" s="7"/>
      <c r="E33" s="19"/>
      <c r="F33" s="21"/>
    </row>
    <row r="34" spans="1:9" x14ac:dyDescent="0.2">
      <c r="A34" s="11">
        <f>IF(ISBLANK(D29),"",IF(D28&gt;=0,A29+1,0))</f>
        <v>245</v>
      </c>
      <c r="B34" s="20" t="s">
        <v>21</v>
      </c>
      <c r="C34" s="7">
        <f>'DOWNLOAD SHEET'!C53</f>
        <v>0</v>
      </c>
      <c r="D34" s="7">
        <v>0</v>
      </c>
      <c r="E34" s="19"/>
      <c r="F34" s="21" t="str">
        <f>IF($D34=0,IF(ISBLANK($D34),"","Not Obtained"),SUM(C$34-$D34))</f>
        <v>Not Obtained</v>
      </c>
      <c r="H34" s="6"/>
      <c r="I34" s="6"/>
    </row>
    <row r="35" spans="1:9" x14ac:dyDescent="0.2">
      <c r="A35" s="11"/>
      <c r="B35" s="19"/>
      <c r="C35" s="7"/>
      <c r="D35" s="7"/>
      <c r="E35" s="19"/>
      <c r="F35" s="21" t="str">
        <f t="shared" ref="F35:F37" si="5">IF($D35=0,IF(ISBLANK($D35),"","Not Obtained"),SUM(C$34-$D35))</f>
        <v/>
      </c>
      <c r="H35" s="6"/>
      <c r="I35" s="6"/>
    </row>
    <row r="36" spans="1:9" x14ac:dyDescent="0.2">
      <c r="A36" s="11"/>
      <c r="B36" s="19"/>
      <c r="C36" s="7"/>
      <c r="D36" s="7"/>
      <c r="E36" s="19"/>
      <c r="F36" s="21" t="str">
        <f t="shared" si="5"/>
        <v/>
      </c>
      <c r="H36" s="6"/>
      <c r="I36" s="6"/>
    </row>
    <row r="37" spans="1:9" x14ac:dyDescent="0.2">
      <c r="A37" s="11"/>
      <c r="B37" s="19"/>
      <c r="C37" s="7"/>
      <c r="D37" s="7"/>
      <c r="E37" s="19"/>
      <c r="F37" s="21" t="str">
        <f t="shared" si="5"/>
        <v/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246</v>
      </c>
      <c r="B39" s="20" t="s">
        <v>21</v>
      </c>
      <c r="C39" s="7">
        <f>'DOWNLOAD SHEET'!C54</f>
        <v>0</v>
      </c>
      <c r="D39" s="7">
        <v>0</v>
      </c>
      <c r="E39" s="19"/>
      <c r="F39" s="21" t="str">
        <f>IF($D39=0,IF(ISBLANK($D39),"","Not Obtained"),SUM(C$39-$D39))</f>
        <v>Not Obtained</v>
      </c>
      <c r="H39" s="6"/>
      <c r="I39" s="6"/>
    </row>
    <row r="40" spans="1:9" x14ac:dyDescent="0.2">
      <c r="A40" s="11"/>
      <c r="B40" s="19"/>
      <c r="C40" s="7"/>
      <c r="D40" s="7"/>
      <c r="E40" s="19"/>
      <c r="F40" s="21" t="str">
        <f t="shared" ref="F40:F42" si="6">IF($D40=0,IF(ISBLANK($D40),"","Not Obtained"),SUM(C$39-$D40))</f>
        <v/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247</v>
      </c>
      <c r="B44" s="20" t="s">
        <v>21</v>
      </c>
      <c r="C44" s="7">
        <f>'DOWNLOAD SHEET'!C55</f>
        <v>0</v>
      </c>
      <c r="D44" s="7">
        <v>0</v>
      </c>
      <c r="E44" s="19"/>
      <c r="F44" s="21" t="str">
        <f>IF($D44=0,IF(ISBLANK($D44),"","Not Obtained"),SUM(C$44-$D44))</f>
        <v>Not Obtained</v>
      </c>
      <c r="H44" s="6"/>
      <c r="I44" s="6"/>
    </row>
    <row r="45" spans="1:9" x14ac:dyDescent="0.2">
      <c r="A45" s="11"/>
      <c r="B45" s="19"/>
      <c r="C45" s="7"/>
      <c r="D45" s="7"/>
      <c r="E45" s="19"/>
      <c r="F45" s="21" t="str">
        <f t="shared" ref="F45:F47" si="7">IF($D45=0,IF(ISBLANK($D45),"","Not Obtained"),SUM(C$44-$D45))</f>
        <v/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248</v>
      </c>
      <c r="B49" s="20" t="s">
        <v>21</v>
      </c>
      <c r="C49" s="7">
        <f>'DOWNLOAD SHEET'!C56</f>
        <v>0</v>
      </c>
      <c r="D49" s="7">
        <v>0</v>
      </c>
      <c r="E49" s="19"/>
      <c r="F49" s="21" t="str">
        <f>IF($D49=0,IF(ISBLANK($D49),"","Not Obtained"),SUM(C$49-$D49))</f>
        <v>Not Obtained</v>
      </c>
      <c r="H49" s="6"/>
      <c r="I49" s="6"/>
    </row>
    <row r="50" spans="1:9" x14ac:dyDescent="0.2">
      <c r="A50" s="11"/>
      <c r="B50" s="19"/>
      <c r="C50" s="7"/>
      <c r="D50" s="7"/>
      <c r="E50" s="19"/>
      <c r="F50" s="21" t="str">
        <f>IF(D50="","",SUM(C49-D50))</f>
        <v/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/>
      <c r="E51" s="19"/>
      <c r="F51" s="21" t="str">
        <f>IF(D51="","",SUM(C49-D51))</f>
        <v/>
      </c>
      <c r="H51" s="6"/>
      <c r="I51" s="6"/>
    </row>
    <row r="52" spans="1:9" x14ac:dyDescent="0.2">
      <c r="A52" s="11"/>
      <c r="B52" s="19"/>
      <c r="C52" s="7"/>
      <c r="D52" s="7"/>
      <c r="E52" s="19"/>
      <c r="F52" s="21" t="str">
        <f>IF(D52="","",SUM(C49-D52))</f>
        <v/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249</v>
      </c>
      <c r="B54" s="20" t="s">
        <v>21</v>
      </c>
      <c r="C54" s="7">
        <f>'DOWNLOAD SHEET'!C57</f>
        <v>0</v>
      </c>
      <c r="D54" s="7">
        <v>0</v>
      </c>
      <c r="E54" s="19"/>
      <c r="F54" s="21" t="str">
        <f>IF($D54=0,IF(ISBLANK($D54),"","Not Obtained"),SUM(C$54-$D54))</f>
        <v>Not Obtained</v>
      </c>
      <c r="H54" s="6"/>
      <c r="I54" s="6"/>
    </row>
    <row r="55" spans="1:9" x14ac:dyDescent="0.2">
      <c r="A55" s="11"/>
      <c r="B55" s="19"/>
      <c r="C55" s="7"/>
      <c r="D55" s="7"/>
      <c r="E55" s="19"/>
      <c r="F55" s="21" t="str">
        <f t="shared" ref="F55:F57" si="8">IF($D55=0,IF(ISBLANK($D55),"","Not Obtained"),SUM(C$54-$D55))</f>
        <v/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C757CF33-0EF6-43AC-A073-4938472D3C03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6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conditionalFormatting sqref="F9:F12">
    <cfRule type="containsText" dxfId="29" priority="10" operator="containsText" text="Not Obtained">
      <formula>NOT(ISERROR(SEARCH("Not Obtained",F9)))</formula>
    </cfRule>
  </conditionalFormatting>
  <conditionalFormatting sqref="F14:F17">
    <cfRule type="containsText" dxfId="28" priority="9" operator="containsText" text="Not Obtained">
      <formula>NOT(ISERROR(SEARCH("Not Obtained",F14)))</formula>
    </cfRule>
  </conditionalFormatting>
  <conditionalFormatting sqref="F19:F22">
    <cfRule type="containsText" dxfId="27" priority="8" operator="containsText" text="Not Obtained">
      <formula>NOT(ISERROR(SEARCH("Not Obtained",F19)))</formula>
    </cfRule>
  </conditionalFormatting>
  <conditionalFormatting sqref="F24:F27">
    <cfRule type="containsText" dxfId="26" priority="7" operator="containsText" text="Not Obtained">
      <formula>NOT(ISERROR(SEARCH("Not Obtained",F24)))</formula>
    </cfRule>
  </conditionalFormatting>
  <conditionalFormatting sqref="F29:F32">
    <cfRule type="containsText" dxfId="25" priority="6" operator="containsText" text="Not Obtained">
      <formula>NOT(ISERROR(SEARCH("Not Obtained",F29)))</formula>
    </cfRule>
  </conditionalFormatting>
  <conditionalFormatting sqref="F34:F37">
    <cfRule type="containsText" dxfId="24" priority="5" operator="containsText" text="Not Obtained">
      <formula>NOT(ISERROR(SEARCH("Not Obtained",F34)))</formula>
    </cfRule>
  </conditionalFormatting>
  <conditionalFormatting sqref="F39:F42">
    <cfRule type="containsText" dxfId="23" priority="4" operator="containsText" text="Not Obtained">
      <formula>NOT(ISERROR(SEARCH("Not Obtained",F39)))</formula>
    </cfRule>
  </conditionalFormatting>
  <conditionalFormatting sqref="F44:F47">
    <cfRule type="containsText" dxfId="22" priority="3" operator="containsText" text="Not Obtained">
      <formula>NOT(ISERROR(SEARCH("Not Obtained",F44)))</formula>
    </cfRule>
  </conditionalFormatting>
  <conditionalFormatting sqref="F49">
    <cfRule type="containsText" dxfId="21" priority="2" operator="containsText" text="Not Obtained">
      <formula>NOT(ISERROR(SEARCH("Not Obtained",F49)))</formula>
    </cfRule>
  </conditionalFormatting>
  <conditionalFormatting sqref="F54:F57">
    <cfRule type="containsText" dxfId="2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E4" sqref="E4"/>
    </sheetView>
  </sheetViews>
  <sheetFormatPr defaultRowHeight="12.75" x14ac:dyDescent="0.2"/>
  <cols>
    <col min="1" max="1" width="14.140625" style="16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8" t="s">
        <v>22</v>
      </c>
      <c r="B1" s="6" t="str">
        <f>'pg1'!B1</f>
        <v>Janina Blvd</v>
      </c>
      <c r="C1" s="1"/>
      <c r="D1" s="4" t="str">
        <f>'pg1'!D1</f>
        <v>PR Number:</v>
      </c>
      <c r="E1" s="15" t="str">
        <f>'pg1'!E1</f>
        <v>PR3100</v>
      </c>
      <c r="F1" s="23" t="s">
        <v>26</v>
      </c>
      <c r="G1" s="26">
        <f>'pg1'!G1</f>
        <v>0</v>
      </c>
      <c r="H1" s="22"/>
    </row>
    <row r="2" spans="1:9" x14ac:dyDescent="0.2">
      <c r="A2" s="18" t="s">
        <v>8</v>
      </c>
      <c r="B2" s="6" t="str">
        <f>'pg1'!B2</f>
        <v>N-S</v>
      </c>
      <c r="C2" s="1"/>
      <c r="D2" s="1" t="str">
        <f>'pg1'!D2</f>
        <v>Job Type:</v>
      </c>
      <c r="E2" s="15" t="str">
        <f>'pg1'!E2</f>
        <v>WM/WWM As Built</v>
      </c>
      <c r="F2" s="22"/>
      <c r="G2" s="26">
        <f>'pg1'!G2</f>
        <v>0</v>
      </c>
      <c r="H2" s="22"/>
    </row>
    <row r="3" spans="1:9" x14ac:dyDescent="0.2">
      <c r="C3" s="1"/>
      <c r="D3" s="4" t="str">
        <f>'pg1'!D3</f>
        <v>City/Town:</v>
      </c>
      <c r="E3" s="15" t="str">
        <f>'pg1'!E3</f>
        <v>Burlington</v>
      </c>
      <c r="F3" s="4"/>
      <c r="G3" s="26">
        <f>'pg1'!G3</f>
        <v>0</v>
      </c>
      <c r="H3" s="22"/>
    </row>
    <row r="4" spans="1:9" x14ac:dyDescent="0.2">
      <c r="A4" s="18" t="s">
        <v>23</v>
      </c>
      <c r="B4" s="6" t="str">
        <f>'pg1'!B4</f>
        <v>Vincent Julian</v>
      </c>
      <c r="C4" s="1"/>
      <c r="D4" s="4" t="s">
        <v>60</v>
      </c>
      <c r="E4" s="27">
        <f>'pg1'!E4</f>
        <v>43840</v>
      </c>
      <c r="F4" s="22"/>
      <c r="G4" s="26">
        <f>'pg1'!G4</f>
        <v>0</v>
      </c>
      <c r="H4" s="22"/>
    </row>
    <row r="5" spans="1:9" x14ac:dyDescent="0.2">
      <c r="A5" s="18" t="s">
        <v>24</v>
      </c>
      <c r="B5" s="6" t="str">
        <f>'pg1'!B5</f>
        <v>Spencer Mungar</v>
      </c>
      <c r="C5" s="1"/>
      <c r="D5" s="4" t="str">
        <f>'pg1'!D5</f>
        <v>Crew:</v>
      </c>
      <c r="E5" s="15">
        <f>'pg1'!E5</f>
        <v>5772</v>
      </c>
      <c r="F5" s="22"/>
      <c r="G5" s="26">
        <f>'pg1'!G5</f>
        <v>0</v>
      </c>
      <c r="H5" s="22"/>
    </row>
    <row r="6" spans="1:9" x14ac:dyDescent="0.2">
      <c r="A6" s="18" t="s">
        <v>25</v>
      </c>
      <c r="B6" s="6" t="str">
        <f>'pg1'!B6</f>
        <v>Douglas St. Louis</v>
      </c>
      <c r="C6" s="1"/>
      <c r="D6" s="1"/>
      <c r="G6" s="26">
        <f>'pg1'!G6</f>
        <v>0</v>
      </c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F8" s="5"/>
    </row>
    <row r="9" spans="1:9" x14ac:dyDescent="0.2">
      <c r="A9" s="11">
        <f>IF(ISBLANK('pg5'!D54),"",IF('pg5'!D54&gt;=0,'pg5'!A54+1,0))</f>
        <v>250</v>
      </c>
      <c r="B9" s="20" t="s">
        <v>21</v>
      </c>
      <c r="C9" s="7">
        <f>'DOWNLOAD SHEET'!C58</f>
        <v>0</v>
      </c>
      <c r="D9" s="7">
        <v>0</v>
      </c>
      <c r="E9" s="19"/>
      <c r="F9" s="21" t="str">
        <f>IF($D9=0,IF(ISBLANK($D9),"","Not Obtained"),SUM(C$9-$D9))</f>
        <v>Not Obtained</v>
      </c>
      <c r="H9" s="6"/>
      <c r="I9" s="6"/>
    </row>
    <row r="10" spans="1:9" x14ac:dyDescent="0.2">
      <c r="A10" s="11"/>
      <c r="B10" s="19"/>
      <c r="C10" s="7"/>
      <c r="D10" s="7"/>
      <c r="E10" s="19"/>
      <c r="F10" s="21" t="str">
        <f t="shared" ref="F10:F12" si="0">IF($D10=0,IF(ISBLANK($D10),"","Not Obtained"),SUM(C$9-$D10))</f>
        <v/>
      </c>
      <c r="H10" s="6"/>
      <c r="I10" s="6"/>
    </row>
    <row r="11" spans="1:9" x14ac:dyDescent="0.2">
      <c r="A11" s="11"/>
      <c r="B11" s="19"/>
      <c r="C11" s="7"/>
      <c r="D11" s="7"/>
      <c r="E11" s="19"/>
      <c r="F11" s="21" t="str">
        <f t="shared" si="0"/>
        <v/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251</v>
      </c>
      <c r="B14" s="20" t="s">
        <v>21</v>
      </c>
      <c r="C14" s="7">
        <f>'DOWNLOAD SHEET'!C59</f>
        <v>0</v>
      </c>
      <c r="D14" s="7">
        <v>0</v>
      </c>
      <c r="E14" s="19"/>
      <c r="F14" s="21" t="str">
        <f>IF($D14=0,IF(ISBLANK($D14),"","Not Obtained"),SUM(C$14-$D14))</f>
        <v>Not Obtained</v>
      </c>
      <c r="H14" s="6"/>
      <c r="I14" s="6"/>
    </row>
    <row r="15" spans="1:9" x14ac:dyDescent="0.2">
      <c r="A15" s="11"/>
      <c r="B15" s="19"/>
      <c r="C15" s="7"/>
      <c r="D15" s="7"/>
      <c r="E15" s="19"/>
      <c r="F15" s="21" t="str">
        <f t="shared" ref="F15:F17" si="1">IF($D15=0,IF(ISBLANK($D15),"","Not Obtained"),SUM(C$14-$D15))</f>
        <v/>
      </c>
      <c r="H15" s="6"/>
      <c r="I15" s="6"/>
    </row>
    <row r="16" spans="1:9" x14ac:dyDescent="0.2">
      <c r="A16" s="11"/>
      <c r="B16" s="19"/>
      <c r="C16" s="7"/>
      <c r="D16" s="7"/>
      <c r="E16" s="19"/>
      <c r="F16" s="21" t="str">
        <f t="shared" si="1"/>
        <v/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252</v>
      </c>
      <c r="B19" s="20" t="s">
        <v>21</v>
      </c>
      <c r="C19" s="7">
        <f>'DOWNLOAD SHEET'!C60</f>
        <v>0</v>
      </c>
      <c r="D19" s="7">
        <v>0</v>
      </c>
      <c r="E19" s="19"/>
      <c r="F19" s="21" t="str">
        <f>IF($D19=0,IF(ISBLANK($D19),"","Not Obtained"),SUM(C$19-$D19))</f>
        <v>Not Obtained</v>
      </c>
      <c r="H19" s="6"/>
      <c r="I19" s="6"/>
    </row>
    <row r="20" spans="1:9" x14ac:dyDescent="0.2">
      <c r="A20" s="11"/>
      <c r="B20" s="19"/>
      <c r="C20" s="7"/>
      <c r="D20" s="7"/>
      <c r="E20" s="19"/>
      <c r="F20" s="21" t="str">
        <f t="shared" ref="F20:F22" si="2">IF($D20=0,IF(ISBLANK($D20),"","Not Obtained"),SUM(C$19-$D20))</f>
        <v/>
      </c>
      <c r="H20" s="6"/>
      <c r="I20" s="6"/>
    </row>
    <row r="21" spans="1:9" x14ac:dyDescent="0.2">
      <c r="A21" s="11"/>
      <c r="B21" s="19"/>
      <c r="C21" s="7"/>
      <c r="D21" s="7"/>
      <c r="E21" s="19"/>
      <c r="F21" s="21" t="str">
        <f t="shared" si="2"/>
        <v/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19"/>
      <c r="C23" s="7"/>
      <c r="D23" s="7"/>
      <c r="E23" s="19"/>
      <c r="F23" s="21"/>
    </row>
    <row r="24" spans="1:9" x14ac:dyDescent="0.2">
      <c r="A24" s="11">
        <f>IF(ISBLANK(D19),"",IF(D18&gt;=0,A19+1,0))</f>
        <v>253</v>
      </c>
      <c r="B24" s="20" t="s">
        <v>21</v>
      </c>
      <c r="C24" s="7">
        <f>'DOWNLOAD SHEET'!C61</f>
        <v>0</v>
      </c>
      <c r="D24" s="7">
        <v>0</v>
      </c>
      <c r="E24" s="19"/>
      <c r="F24" s="21" t="str">
        <f>IF($D24=0,IF(ISBLANK($D24),"","Not Obtained"),SUM(C$24-$D24))</f>
        <v>Not Obtained</v>
      </c>
      <c r="H24" s="6"/>
      <c r="I24" s="6"/>
    </row>
    <row r="25" spans="1:9" x14ac:dyDescent="0.2">
      <c r="A25" s="11"/>
      <c r="B25" s="19"/>
      <c r="C25" s="7"/>
      <c r="D25" s="7"/>
      <c r="E25" s="19"/>
      <c r="F25" s="21" t="str">
        <f t="shared" ref="F25:F27" si="3">IF($D25=0,IF(ISBLANK($D25),"","Not Obtained"),SUM(C$24-$D25))</f>
        <v/>
      </c>
      <c r="H25" s="6"/>
      <c r="I25" s="6"/>
    </row>
    <row r="26" spans="1:9" x14ac:dyDescent="0.2">
      <c r="A26" s="11"/>
      <c r="B26" s="19"/>
      <c r="C26" s="7"/>
      <c r="D26" s="7"/>
      <c r="E26" s="19"/>
      <c r="F26" s="21" t="str">
        <f t="shared" si="3"/>
        <v/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254</v>
      </c>
      <c r="B29" s="20" t="s">
        <v>21</v>
      </c>
      <c r="C29" s="7">
        <f>'DOWNLOAD SHEET'!C62</f>
        <v>0</v>
      </c>
      <c r="D29" s="7">
        <v>0</v>
      </c>
      <c r="E29" s="19"/>
      <c r="F29" s="21" t="str">
        <f>IF($D29=0,IF(ISBLANK($D29),"","Not Obtained"),SUM(C$29-$D29))</f>
        <v>Not Obtained</v>
      </c>
      <c r="H29" s="6"/>
      <c r="I29" s="6"/>
    </row>
    <row r="30" spans="1:9" x14ac:dyDescent="0.2">
      <c r="A30" s="11"/>
      <c r="B30" s="19"/>
      <c r="C30" s="7"/>
      <c r="D30" s="7"/>
      <c r="E30" s="19"/>
      <c r="F30" s="21" t="str">
        <f t="shared" ref="F30:F32" si="4">IF($D30=0,IF(ISBLANK($D30),"","Not Obtained"),SUM(C$29-$D30))</f>
        <v/>
      </c>
      <c r="H30" s="6"/>
      <c r="I30" s="6"/>
    </row>
    <row r="31" spans="1:9" x14ac:dyDescent="0.2">
      <c r="A31" s="11"/>
      <c r="B31" s="19"/>
      <c r="C31" s="7"/>
      <c r="D31" s="7"/>
      <c r="E31" s="19"/>
      <c r="F31" s="21" t="str">
        <f t="shared" si="4"/>
        <v/>
      </c>
      <c r="H31" s="6"/>
      <c r="I31" s="6"/>
    </row>
    <row r="32" spans="1:9" x14ac:dyDescent="0.2">
      <c r="A32" s="11"/>
      <c r="B32" s="19"/>
      <c r="C32" s="7"/>
      <c r="D32" s="7"/>
      <c r="E32" s="19"/>
      <c r="F32" s="21" t="str">
        <f t="shared" si="4"/>
        <v/>
      </c>
      <c r="H32" s="6"/>
      <c r="I32" s="6"/>
    </row>
    <row r="33" spans="1:9" x14ac:dyDescent="0.2">
      <c r="A33" s="11"/>
      <c r="B33" s="19"/>
      <c r="C33" s="7"/>
      <c r="D33" s="7"/>
      <c r="E33" s="19"/>
      <c r="F33" s="21"/>
    </row>
    <row r="34" spans="1:9" x14ac:dyDescent="0.2">
      <c r="A34" s="11">
        <f>IF(ISBLANK(D29),"",IF(D28&gt;=0,A29+1,0))</f>
        <v>255</v>
      </c>
      <c r="B34" s="20" t="s">
        <v>21</v>
      </c>
      <c r="C34" s="7">
        <f>'DOWNLOAD SHEET'!C63</f>
        <v>0</v>
      </c>
      <c r="D34" s="7">
        <v>0</v>
      </c>
      <c r="E34" s="19"/>
      <c r="F34" s="21" t="str">
        <f>IF($D34=0,IF(ISBLANK($D34),"","Not Obtained"),SUM(C$34-$D34))</f>
        <v>Not Obtained</v>
      </c>
      <c r="H34" s="6"/>
      <c r="I34" s="6"/>
    </row>
    <row r="35" spans="1:9" x14ac:dyDescent="0.2">
      <c r="A35" s="11"/>
      <c r="B35" s="19"/>
      <c r="C35" s="7"/>
      <c r="D35" s="7"/>
      <c r="E35" s="19"/>
      <c r="F35" s="21" t="str">
        <f t="shared" ref="F35:F37" si="5">IF($D35=0,IF(ISBLANK($D35),"","Not Obtained"),SUM(C$34-$D35))</f>
        <v/>
      </c>
      <c r="H35" s="6"/>
      <c r="I35" s="6"/>
    </row>
    <row r="36" spans="1:9" x14ac:dyDescent="0.2">
      <c r="A36" s="11"/>
      <c r="B36" s="19"/>
      <c r="C36" s="7"/>
      <c r="D36" s="7"/>
      <c r="E36" s="19"/>
      <c r="F36" s="21" t="str">
        <f t="shared" si="5"/>
        <v/>
      </c>
      <c r="H36" s="6"/>
      <c r="I36" s="6"/>
    </row>
    <row r="37" spans="1:9" x14ac:dyDescent="0.2">
      <c r="A37" s="11"/>
      <c r="B37" s="19"/>
      <c r="C37" s="7"/>
      <c r="D37" s="7"/>
      <c r="E37" s="19"/>
      <c r="F37" s="21" t="str">
        <f t="shared" si="5"/>
        <v/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256</v>
      </c>
      <c r="B39" s="20" t="s">
        <v>21</v>
      </c>
      <c r="C39" s="7">
        <f>'DOWNLOAD SHEET'!C64</f>
        <v>0</v>
      </c>
      <c r="D39" s="7">
        <v>0</v>
      </c>
      <c r="E39" s="19"/>
      <c r="F39" s="21" t="str">
        <f>IF($D39=0,IF(ISBLANK($D39),"","Not Obtained"),SUM(C$39-$D39))</f>
        <v>Not Obtained</v>
      </c>
      <c r="H39" s="6"/>
      <c r="I39" s="6"/>
    </row>
    <row r="40" spans="1:9" x14ac:dyDescent="0.2">
      <c r="A40" s="11"/>
      <c r="B40" s="19"/>
      <c r="C40" s="7"/>
      <c r="D40" s="7"/>
      <c r="E40" s="19"/>
      <c r="F40" s="21" t="str">
        <f t="shared" ref="F40:F42" si="6">IF($D40=0,IF(ISBLANK($D40),"","Not Obtained"),SUM(C$39-$D40))</f>
        <v/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257</v>
      </c>
      <c r="B44" s="20" t="s">
        <v>21</v>
      </c>
      <c r="C44" s="7">
        <f>'DOWNLOAD SHEET'!C65</f>
        <v>0</v>
      </c>
      <c r="D44" s="7">
        <v>0</v>
      </c>
      <c r="E44" s="19"/>
      <c r="F44" s="21" t="str">
        <f>IF($D44=0,IF(ISBLANK($D44),"","Not Obtained"),SUM(C$44-$D44))</f>
        <v>Not Obtained</v>
      </c>
      <c r="H44" s="6"/>
      <c r="I44" s="6"/>
    </row>
    <row r="45" spans="1:9" x14ac:dyDescent="0.2">
      <c r="A45" s="11"/>
      <c r="B45" s="19"/>
      <c r="C45" s="7"/>
      <c r="D45" s="7"/>
      <c r="E45" s="19"/>
      <c r="F45" s="21" t="str">
        <f t="shared" ref="F45:F47" si="7">IF($D45=0,IF(ISBLANK($D45),"","Not Obtained"),SUM(C$44-$D45))</f>
        <v/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258</v>
      </c>
      <c r="B49" s="20" t="s">
        <v>21</v>
      </c>
      <c r="C49" s="7">
        <f>'DOWNLOAD SHEET'!C66</f>
        <v>0</v>
      </c>
      <c r="D49" s="7">
        <v>0</v>
      </c>
      <c r="E49" s="19"/>
      <c r="F49" s="21" t="str">
        <f>IF($D49=0,IF(ISBLANK($D49),"","Not Obtained"),SUM(C$49-$D49))</f>
        <v>Not Obtained</v>
      </c>
      <c r="H49" s="6"/>
      <c r="I49" s="6"/>
    </row>
    <row r="50" spans="1:9" x14ac:dyDescent="0.2">
      <c r="A50" s="11"/>
      <c r="B50" s="19"/>
      <c r="C50" s="7"/>
      <c r="D50" s="7"/>
      <c r="E50" s="19"/>
      <c r="F50" s="21" t="str">
        <f>IF(D50="","",SUM(C49-D50))</f>
        <v/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/>
      <c r="E51" s="19"/>
      <c r="F51" s="21" t="str">
        <f>IF(D51="","",SUM(C49-D51))</f>
        <v/>
      </c>
      <c r="H51" s="6"/>
      <c r="I51" s="6"/>
    </row>
    <row r="52" spans="1:9" x14ac:dyDescent="0.2">
      <c r="A52" s="11"/>
      <c r="B52" s="19"/>
      <c r="C52" s="7"/>
      <c r="D52" s="7"/>
      <c r="E52" s="19"/>
      <c r="F52" s="21" t="str">
        <f>IF(D52="","",SUM(C49-D52))</f>
        <v/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259</v>
      </c>
      <c r="B54" s="20" t="s">
        <v>21</v>
      </c>
      <c r="C54" s="7">
        <f>'DOWNLOAD SHEET'!C67</f>
        <v>0</v>
      </c>
      <c r="D54" s="7">
        <v>0</v>
      </c>
      <c r="E54" s="19"/>
      <c r="F54" s="21" t="str">
        <f>IF($D54=0,IF(ISBLANK($D54),"","Not Obtained"),SUM(C$54-$D54))</f>
        <v>Not Obtained</v>
      </c>
      <c r="H54" s="6"/>
      <c r="I54" s="6"/>
    </row>
    <row r="55" spans="1:9" x14ac:dyDescent="0.2">
      <c r="A55" s="11"/>
      <c r="B55" s="19"/>
      <c r="C55" s="7"/>
      <c r="D55" s="7"/>
      <c r="E55" s="19"/>
      <c r="F55" s="21" t="str">
        <f t="shared" ref="F55:F57" si="8">IF($D55=0,IF(ISBLANK($D55),"","Not Obtained"),SUM(C$54-$D55))</f>
        <v/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C757CF33-0EF6-43AC-A073-4938472D3C03}" showPageBreaks="1" printArea="1" topLeftCell="A10">
      <selection activeCell="A9" sqref="A9:A54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 topLeftCell="A10">
      <selection activeCell="A9" sqref="A9:A54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conditionalFormatting sqref="F9:F12">
    <cfRule type="containsText" dxfId="19" priority="10" operator="containsText" text="Not Obtained">
      <formula>NOT(ISERROR(SEARCH("Not Obtained",F9)))</formula>
    </cfRule>
  </conditionalFormatting>
  <conditionalFormatting sqref="F14:F17">
    <cfRule type="containsText" dxfId="18" priority="9" operator="containsText" text="Not Obtained">
      <formula>NOT(ISERROR(SEARCH("Not Obtained",F14)))</formula>
    </cfRule>
  </conditionalFormatting>
  <conditionalFormatting sqref="F19:F22">
    <cfRule type="containsText" dxfId="17" priority="8" operator="containsText" text="Not Obtained">
      <formula>NOT(ISERROR(SEARCH("Not Obtained",F19)))</formula>
    </cfRule>
  </conditionalFormatting>
  <conditionalFormatting sqref="F24:F27">
    <cfRule type="containsText" dxfId="16" priority="7" operator="containsText" text="Not Obtained">
      <formula>NOT(ISERROR(SEARCH("Not Obtained",F24)))</formula>
    </cfRule>
  </conditionalFormatting>
  <conditionalFormatting sqref="F29:F32">
    <cfRule type="containsText" dxfId="15" priority="6" operator="containsText" text="Not Obtained">
      <formula>NOT(ISERROR(SEARCH("Not Obtained",F29)))</formula>
    </cfRule>
  </conditionalFormatting>
  <conditionalFormatting sqref="F34:F37">
    <cfRule type="containsText" dxfId="14" priority="5" operator="containsText" text="Not Obtained">
      <formula>NOT(ISERROR(SEARCH("Not Obtained",F34)))</formula>
    </cfRule>
  </conditionalFormatting>
  <conditionalFormatting sqref="F39:F42">
    <cfRule type="containsText" dxfId="13" priority="4" operator="containsText" text="Not Obtained">
      <formula>NOT(ISERROR(SEARCH("Not Obtained",F39)))</formula>
    </cfRule>
  </conditionalFormatting>
  <conditionalFormatting sqref="F44:F47">
    <cfRule type="containsText" dxfId="12" priority="3" operator="containsText" text="Not Obtained">
      <formula>NOT(ISERROR(SEARCH("Not Obtained",F44)))</formula>
    </cfRule>
  </conditionalFormatting>
  <conditionalFormatting sqref="F49">
    <cfRule type="containsText" dxfId="11" priority="2" operator="containsText" text="Not Obtained">
      <formula>NOT(ISERROR(SEARCH("Not Obtained",F49)))</formula>
    </cfRule>
  </conditionalFormatting>
  <conditionalFormatting sqref="F54:F57">
    <cfRule type="containsText" dxfId="1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Normal="100" workbookViewId="0">
      <selection activeCell="E4" sqref="E4"/>
    </sheetView>
  </sheetViews>
  <sheetFormatPr defaultRowHeight="12.75" x14ac:dyDescent="0.2"/>
  <cols>
    <col min="1" max="1" width="14.140625" style="16" customWidth="1"/>
    <col min="2" max="2" width="13.5703125" style="6" customWidth="1"/>
    <col min="3" max="3" width="14.5703125" customWidth="1"/>
    <col min="4" max="4" width="13.7109375" customWidth="1"/>
    <col min="5" max="5" width="10.5703125" style="6" customWidth="1"/>
    <col min="6" max="6" width="15.7109375" style="6" customWidth="1"/>
    <col min="7" max="7" width="14.5703125" style="6" customWidth="1"/>
    <col min="8" max="8" width="11.7109375" customWidth="1"/>
  </cols>
  <sheetData>
    <row r="1" spans="1:9" x14ac:dyDescent="0.2">
      <c r="A1" s="18" t="s">
        <v>22</v>
      </c>
      <c r="B1" s="6" t="str">
        <f>'pg1'!B1</f>
        <v>Janina Blvd</v>
      </c>
      <c r="C1" s="1"/>
      <c r="D1" s="4" t="str">
        <f>'pg1'!D1</f>
        <v>PR Number:</v>
      </c>
      <c r="E1" s="15" t="str">
        <f>'pg1'!E1</f>
        <v>PR3100</v>
      </c>
      <c r="F1" s="23" t="s">
        <v>26</v>
      </c>
      <c r="G1" s="26">
        <f>'pg1'!G1</f>
        <v>0</v>
      </c>
      <c r="H1" s="22"/>
    </row>
    <row r="2" spans="1:9" x14ac:dyDescent="0.2">
      <c r="A2" s="18" t="s">
        <v>8</v>
      </c>
      <c r="B2" s="6" t="str">
        <f>'pg1'!B2</f>
        <v>N-S</v>
      </c>
      <c r="C2" s="1"/>
      <c r="D2" s="1" t="str">
        <f>'pg1'!D2</f>
        <v>Job Type:</v>
      </c>
      <c r="E2" s="15" t="str">
        <f>'pg1'!E2</f>
        <v>WM/WWM As Built</v>
      </c>
      <c r="F2" s="22"/>
      <c r="G2" s="26">
        <f>'pg1'!G2</f>
        <v>0</v>
      </c>
      <c r="H2" s="22"/>
    </row>
    <row r="3" spans="1:9" x14ac:dyDescent="0.2">
      <c r="C3" s="1"/>
      <c r="D3" s="4" t="str">
        <f>'pg1'!D3</f>
        <v>City/Town:</v>
      </c>
      <c r="E3" s="15" t="str">
        <f>'pg1'!E3</f>
        <v>Burlington</v>
      </c>
      <c r="F3" s="4"/>
      <c r="G3" s="26">
        <f>'pg1'!G3</f>
        <v>0</v>
      </c>
      <c r="H3" s="22"/>
    </row>
    <row r="4" spans="1:9" x14ac:dyDescent="0.2">
      <c r="A4" s="18" t="s">
        <v>23</v>
      </c>
      <c r="B4" s="6" t="str">
        <f>'pg1'!B4</f>
        <v>Vincent Julian</v>
      </c>
      <c r="C4" s="1"/>
      <c r="D4" s="4" t="s">
        <v>60</v>
      </c>
      <c r="E4" s="27">
        <f>'pg1'!E4</f>
        <v>43840</v>
      </c>
      <c r="F4" s="22"/>
      <c r="G4" s="26">
        <f>'pg1'!G4</f>
        <v>0</v>
      </c>
      <c r="H4" s="22"/>
    </row>
    <row r="5" spans="1:9" x14ac:dyDescent="0.2">
      <c r="A5" s="18" t="s">
        <v>24</v>
      </c>
      <c r="B5" s="6" t="str">
        <f>'pg1'!B5</f>
        <v>Spencer Mungar</v>
      </c>
      <c r="C5" s="1"/>
      <c r="D5" s="4" t="str">
        <f>'pg1'!D5</f>
        <v>Crew:</v>
      </c>
      <c r="E5" s="15">
        <f>'pg1'!E5</f>
        <v>5772</v>
      </c>
      <c r="F5" s="22"/>
      <c r="G5" s="26">
        <f>'pg1'!G5</f>
        <v>0</v>
      </c>
      <c r="H5" s="22"/>
    </row>
    <row r="6" spans="1:9" x14ac:dyDescent="0.2">
      <c r="A6" s="18" t="s">
        <v>25</v>
      </c>
      <c r="B6" s="6" t="str">
        <f>'pg1'!B6</f>
        <v>Douglas St. Louis</v>
      </c>
      <c r="C6" s="1"/>
      <c r="D6" s="1"/>
      <c r="G6" s="26">
        <f>'pg1'!G6</f>
        <v>0</v>
      </c>
    </row>
    <row r="7" spans="1:9" x14ac:dyDescent="0.2">
      <c r="A7" s="16" t="s">
        <v>4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</row>
    <row r="8" spans="1:9" x14ac:dyDescent="0.2">
      <c r="F8" s="5"/>
    </row>
    <row r="9" spans="1:9" x14ac:dyDescent="0.2">
      <c r="A9" s="11">
        <f>IF(ISBLANK('pg6'!D54),"",IF('pg6'!D54&gt;=0,'pg6'!A54+1,0))</f>
        <v>260</v>
      </c>
      <c r="B9" s="20" t="s">
        <v>21</v>
      </c>
      <c r="C9" s="7">
        <f>'DOWNLOAD SHEET'!C68</f>
        <v>0</v>
      </c>
      <c r="D9" s="7">
        <v>0</v>
      </c>
      <c r="E9" s="19"/>
      <c r="F9" s="21" t="str">
        <f>IF($D9=0,IF(ISBLANK($D9),"","Not Obtained"),SUM(C$9-$D9))</f>
        <v>Not Obtained</v>
      </c>
      <c r="H9" s="6"/>
      <c r="I9" s="6"/>
    </row>
    <row r="10" spans="1:9" x14ac:dyDescent="0.2">
      <c r="A10" s="11"/>
      <c r="B10" s="19"/>
      <c r="C10" s="7"/>
      <c r="D10" s="7"/>
      <c r="E10" s="19"/>
      <c r="F10" s="21" t="str">
        <f t="shared" ref="F10:F12" si="0">IF($D10=0,IF(ISBLANK($D10),"","Not Obtained"),SUM(C$9-$D10))</f>
        <v/>
      </c>
      <c r="H10" s="6"/>
      <c r="I10" s="6"/>
    </row>
    <row r="11" spans="1:9" x14ac:dyDescent="0.2">
      <c r="A11" s="11"/>
      <c r="B11" s="19"/>
      <c r="C11" s="7"/>
      <c r="D11" s="7"/>
      <c r="E11" s="19"/>
      <c r="F11" s="21" t="str">
        <f t="shared" si="0"/>
        <v/>
      </c>
      <c r="H11" s="6"/>
      <c r="I11" s="6"/>
    </row>
    <row r="12" spans="1:9" x14ac:dyDescent="0.2">
      <c r="A12" s="11"/>
      <c r="B12" s="19"/>
      <c r="C12" s="7"/>
      <c r="D12" s="7"/>
      <c r="E12" s="19"/>
      <c r="F12" s="21" t="str">
        <f t="shared" si="0"/>
        <v/>
      </c>
      <c r="H12" s="6"/>
      <c r="I12" s="6"/>
    </row>
    <row r="13" spans="1:9" x14ac:dyDescent="0.2">
      <c r="A13" s="11"/>
      <c r="B13" s="19"/>
      <c r="C13" s="7"/>
      <c r="D13" s="7"/>
      <c r="E13" s="19"/>
      <c r="F13" s="21"/>
    </row>
    <row r="14" spans="1:9" x14ac:dyDescent="0.2">
      <c r="A14" s="11">
        <f>IF(ISBLANK(D9),"",IF(D8&gt;=0,A9+1,0))</f>
        <v>261</v>
      </c>
      <c r="B14" s="20" t="s">
        <v>21</v>
      </c>
      <c r="C14" s="7">
        <f>'DOWNLOAD SHEET'!C69</f>
        <v>0</v>
      </c>
      <c r="D14" s="7">
        <v>0</v>
      </c>
      <c r="E14" s="19"/>
      <c r="F14" s="21" t="str">
        <f>IF($D14=0,IF(ISBLANK($D14),"","Not Obtained"),SUM(C$14-$D14))</f>
        <v>Not Obtained</v>
      </c>
      <c r="H14" s="6"/>
      <c r="I14" s="6"/>
    </row>
    <row r="15" spans="1:9" x14ac:dyDescent="0.2">
      <c r="A15" s="11"/>
      <c r="B15" s="19"/>
      <c r="C15" s="7"/>
      <c r="D15" s="7"/>
      <c r="E15" s="19"/>
      <c r="F15" s="21" t="str">
        <f t="shared" ref="F15:F17" si="1">IF($D15=0,IF(ISBLANK($D15),"","Not Obtained"),SUM(C$14-$D15))</f>
        <v/>
      </c>
      <c r="H15" s="6"/>
      <c r="I15" s="6"/>
    </row>
    <row r="16" spans="1:9" x14ac:dyDescent="0.2">
      <c r="A16" s="11"/>
      <c r="B16" s="19"/>
      <c r="C16" s="7"/>
      <c r="D16" s="7"/>
      <c r="E16" s="19"/>
      <c r="F16" s="21" t="str">
        <f t="shared" si="1"/>
        <v/>
      </c>
      <c r="H16" s="6"/>
      <c r="I16" s="6"/>
    </row>
    <row r="17" spans="1:9" x14ac:dyDescent="0.2">
      <c r="A17" s="11"/>
      <c r="B17" s="19"/>
      <c r="C17" s="7"/>
      <c r="D17" s="7"/>
      <c r="E17" s="19"/>
      <c r="F17" s="21" t="str">
        <f t="shared" si="1"/>
        <v/>
      </c>
      <c r="H17" s="6"/>
      <c r="I17" s="6"/>
    </row>
    <row r="18" spans="1:9" x14ac:dyDescent="0.2">
      <c r="A18" s="11"/>
      <c r="B18" s="19"/>
      <c r="C18" s="7"/>
      <c r="D18" s="7"/>
      <c r="E18" s="19"/>
      <c r="F18" s="21"/>
    </row>
    <row r="19" spans="1:9" x14ac:dyDescent="0.2">
      <c r="A19" s="11">
        <f>IF(ISBLANK(D14),"",IF(D13&gt;=0,A14+1,0))</f>
        <v>262</v>
      </c>
      <c r="B19" s="20" t="s">
        <v>21</v>
      </c>
      <c r="C19" s="7">
        <f>'DOWNLOAD SHEET'!C70</f>
        <v>0</v>
      </c>
      <c r="D19" s="7">
        <v>0</v>
      </c>
      <c r="E19" s="19"/>
      <c r="F19" s="21" t="str">
        <f>IF($D19=0,IF(ISBLANK($D19),"","Not Obtained"),SUM(C$19-$D19))</f>
        <v>Not Obtained</v>
      </c>
      <c r="H19" s="6"/>
      <c r="I19" s="6"/>
    </row>
    <row r="20" spans="1:9" x14ac:dyDescent="0.2">
      <c r="A20" s="11"/>
      <c r="B20" s="19"/>
      <c r="C20" s="7"/>
      <c r="D20" s="7"/>
      <c r="E20" s="19"/>
      <c r="F20" s="21" t="str">
        <f t="shared" ref="F20:F22" si="2">IF($D20=0,IF(ISBLANK($D20),"","Not Obtained"),SUM(C$19-$D20))</f>
        <v/>
      </c>
      <c r="H20" s="6"/>
      <c r="I20" s="6"/>
    </row>
    <row r="21" spans="1:9" x14ac:dyDescent="0.2">
      <c r="A21" s="11"/>
      <c r="B21" s="19"/>
      <c r="C21" s="7"/>
      <c r="D21" s="7"/>
      <c r="E21" s="19"/>
      <c r="F21" s="21" t="str">
        <f t="shared" si="2"/>
        <v/>
      </c>
      <c r="H21" s="6"/>
      <c r="I21" s="6"/>
    </row>
    <row r="22" spans="1:9" x14ac:dyDescent="0.2">
      <c r="A22" s="11"/>
      <c r="B22" s="19"/>
      <c r="C22" s="7"/>
      <c r="D22" s="7"/>
      <c r="E22" s="19"/>
      <c r="F22" s="21" t="str">
        <f t="shared" si="2"/>
        <v/>
      </c>
      <c r="H22" s="6"/>
      <c r="I22" s="6"/>
    </row>
    <row r="23" spans="1:9" x14ac:dyDescent="0.2">
      <c r="A23" s="11"/>
      <c r="B23" s="19"/>
      <c r="C23" s="7"/>
      <c r="D23" s="7"/>
      <c r="E23" s="19"/>
      <c r="F23" s="21"/>
    </row>
    <row r="24" spans="1:9" x14ac:dyDescent="0.2">
      <c r="A24" s="11">
        <f>IF(ISBLANK(D19),"",IF(D18&gt;=0,A19+1,0))</f>
        <v>263</v>
      </c>
      <c r="B24" s="20" t="s">
        <v>21</v>
      </c>
      <c r="C24" s="7">
        <f>'DOWNLOAD SHEET'!C71</f>
        <v>0</v>
      </c>
      <c r="D24" s="7">
        <v>0</v>
      </c>
      <c r="E24" s="19"/>
      <c r="F24" s="21" t="str">
        <f>IF($D24=0,IF(ISBLANK($D24),"","Not Obtained"),SUM(C$24-$D24))</f>
        <v>Not Obtained</v>
      </c>
      <c r="H24" s="6"/>
      <c r="I24" s="6"/>
    </row>
    <row r="25" spans="1:9" x14ac:dyDescent="0.2">
      <c r="A25" s="11"/>
      <c r="B25" s="19"/>
      <c r="C25" s="7"/>
      <c r="D25" s="7"/>
      <c r="E25" s="19"/>
      <c r="F25" s="21" t="str">
        <f t="shared" ref="F25:F27" si="3">IF($D25=0,IF(ISBLANK($D25),"","Not Obtained"),SUM(C$24-$D25))</f>
        <v/>
      </c>
      <c r="H25" s="6"/>
      <c r="I25" s="6"/>
    </row>
    <row r="26" spans="1:9" x14ac:dyDescent="0.2">
      <c r="A26" s="11"/>
      <c r="B26" s="19"/>
      <c r="C26" s="7"/>
      <c r="D26" s="7"/>
      <c r="E26" s="19"/>
      <c r="F26" s="21" t="str">
        <f t="shared" si="3"/>
        <v/>
      </c>
      <c r="H26" s="6"/>
      <c r="I26" s="6"/>
    </row>
    <row r="27" spans="1:9" x14ac:dyDescent="0.2">
      <c r="A27" s="11"/>
      <c r="B27" s="19"/>
      <c r="C27" s="7"/>
      <c r="D27" s="7"/>
      <c r="E27" s="19"/>
      <c r="F27" s="21" t="str">
        <f t="shared" si="3"/>
        <v/>
      </c>
      <c r="H27" s="6"/>
      <c r="I27" s="6"/>
    </row>
    <row r="28" spans="1:9" x14ac:dyDescent="0.2">
      <c r="A28" s="11"/>
      <c r="B28" s="19"/>
      <c r="C28" s="7"/>
      <c r="D28" s="7"/>
      <c r="E28" s="19"/>
      <c r="F28" s="21"/>
    </row>
    <row r="29" spans="1:9" x14ac:dyDescent="0.2">
      <c r="A29" s="11">
        <f>IF(ISBLANK(D24),"",IF(D23&gt;=0,A24+1,0))</f>
        <v>264</v>
      </c>
      <c r="B29" s="20" t="s">
        <v>21</v>
      </c>
      <c r="C29" s="7">
        <f>'DOWNLOAD SHEET'!C72</f>
        <v>0</v>
      </c>
      <c r="D29" s="7">
        <v>0</v>
      </c>
      <c r="E29" s="19"/>
      <c r="F29" s="21" t="str">
        <f>IF($D29=0,IF(ISBLANK($D29),"","Not Obtained"),SUM(C$29-$D29))</f>
        <v>Not Obtained</v>
      </c>
      <c r="H29" s="6"/>
      <c r="I29" s="6"/>
    </row>
    <row r="30" spans="1:9" x14ac:dyDescent="0.2">
      <c r="A30" s="11"/>
      <c r="B30" s="19"/>
      <c r="C30" s="7"/>
      <c r="D30" s="7"/>
      <c r="E30" s="19"/>
      <c r="F30" s="21" t="str">
        <f t="shared" ref="F30:F32" si="4">IF($D30=0,IF(ISBLANK($D30),"","Not Obtained"),SUM(C$29-$D30))</f>
        <v/>
      </c>
      <c r="H30" s="6"/>
      <c r="I30" s="6"/>
    </row>
    <row r="31" spans="1:9" x14ac:dyDescent="0.2">
      <c r="A31" s="11"/>
      <c r="B31" s="19"/>
      <c r="C31" s="7"/>
      <c r="D31" s="7"/>
      <c r="E31" s="19"/>
      <c r="F31" s="21" t="str">
        <f t="shared" si="4"/>
        <v/>
      </c>
      <c r="H31" s="6"/>
      <c r="I31" s="6"/>
    </row>
    <row r="32" spans="1:9" x14ac:dyDescent="0.2">
      <c r="A32" s="11"/>
      <c r="B32" s="19"/>
      <c r="C32" s="7"/>
      <c r="D32" s="7"/>
      <c r="E32" s="19"/>
      <c r="F32" s="21" t="str">
        <f t="shared" si="4"/>
        <v/>
      </c>
      <c r="H32" s="6"/>
      <c r="I32" s="6"/>
    </row>
    <row r="33" spans="1:9" x14ac:dyDescent="0.2">
      <c r="A33" s="11"/>
      <c r="B33" s="19"/>
      <c r="C33" s="7"/>
      <c r="D33" s="7"/>
      <c r="E33" s="19"/>
      <c r="F33" s="21"/>
    </row>
    <row r="34" spans="1:9" x14ac:dyDescent="0.2">
      <c r="A34" s="11">
        <f>IF(ISBLANK(D29),"",IF(D28&gt;=0,A29+1,0))</f>
        <v>265</v>
      </c>
      <c r="B34" s="20" t="s">
        <v>21</v>
      </c>
      <c r="C34" s="7">
        <f>'DOWNLOAD SHEET'!C73</f>
        <v>0</v>
      </c>
      <c r="D34" s="7">
        <v>0</v>
      </c>
      <c r="E34" s="19"/>
      <c r="F34" s="21" t="str">
        <f>IF($D34=0,IF(ISBLANK($D34),"","Not Obtained"),SUM(C$34-$D34))</f>
        <v>Not Obtained</v>
      </c>
      <c r="H34" s="6"/>
      <c r="I34" s="6"/>
    </row>
    <row r="35" spans="1:9" x14ac:dyDescent="0.2">
      <c r="A35" s="11"/>
      <c r="B35" s="19"/>
      <c r="C35" s="7"/>
      <c r="D35" s="7"/>
      <c r="E35" s="19"/>
      <c r="F35" s="21" t="str">
        <f t="shared" ref="F35:F37" si="5">IF($D35=0,IF(ISBLANK($D35),"","Not Obtained"),SUM(C$34-$D35))</f>
        <v/>
      </c>
      <c r="H35" s="6"/>
      <c r="I35" s="6"/>
    </row>
    <row r="36" spans="1:9" x14ac:dyDescent="0.2">
      <c r="A36" s="11"/>
      <c r="B36" s="19"/>
      <c r="C36" s="7"/>
      <c r="D36" s="7"/>
      <c r="E36" s="19"/>
      <c r="F36" s="21" t="str">
        <f t="shared" si="5"/>
        <v/>
      </c>
      <c r="H36" s="6"/>
      <c r="I36" s="6"/>
    </row>
    <row r="37" spans="1:9" x14ac:dyDescent="0.2">
      <c r="A37" s="11"/>
      <c r="B37" s="19"/>
      <c r="C37" s="7"/>
      <c r="D37" s="7"/>
      <c r="E37" s="19"/>
      <c r="F37" s="21" t="str">
        <f t="shared" si="5"/>
        <v/>
      </c>
      <c r="H37" s="6"/>
      <c r="I37" s="6"/>
    </row>
    <row r="38" spans="1:9" x14ac:dyDescent="0.2">
      <c r="A38" s="11"/>
      <c r="B38" s="19"/>
      <c r="C38" s="7"/>
      <c r="D38" s="7"/>
      <c r="E38" s="19"/>
      <c r="F38" s="21"/>
    </row>
    <row r="39" spans="1:9" x14ac:dyDescent="0.2">
      <c r="A39" s="11">
        <f>IF(ISBLANK(D34),"",IF(D33&gt;=0,A34+1,0))</f>
        <v>266</v>
      </c>
      <c r="B39" s="20" t="s">
        <v>21</v>
      </c>
      <c r="C39" s="7">
        <f>'DOWNLOAD SHEET'!C74</f>
        <v>0</v>
      </c>
      <c r="D39" s="7">
        <v>0</v>
      </c>
      <c r="E39" s="19"/>
      <c r="F39" s="21" t="str">
        <f>IF($D39=0,IF(ISBLANK($D39),"","Not Obtained"),SUM(C$39-$D39))</f>
        <v>Not Obtained</v>
      </c>
      <c r="H39" s="6"/>
      <c r="I39" s="6"/>
    </row>
    <row r="40" spans="1:9" x14ac:dyDescent="0.2">
      <c r="A40" s="11"/>
      <c r="B40" s="19"/>
      <c r="C40" s="7"/>
      <c r="D40" s="7"/>
      <c r="E40" s="19"/>
      <c r="F40" s="21" t="str">
        <f t="shared" ref="F40:F42" si="6">IF($D40=0,IF(ISBLANK($D40),"","Not Obtained"),SUM(C$39-$D40))</f>
        <v/>
      </c>
      <c r="H40" s="6"/>
      <c r="I40" s="6"/>
    </row>
    <row r="41" spans="1:9" x14ac:dyDescent="0.2">
      <c r="A41" s="11"/>
      <c r="B41" s="19"/>
      <c r="C41" s="7"/>
      <c r="D41" s="7"/>
      <c r="E41" s="19"/>
      <c r="F41" s="21" t="str">
        <f t="shared" si="6"/>
        <v/>
      </c>
      <c r="H41" s="6"/>
      <c r="I41" s="6"/>
    </row>
    <row r="42" spans="1:9" x14ac:dyDescent="0.2">
      <c r="A42" s="11"/>
      <c r="B42" s="19"/>
      <c r="C42" s="7"/>
      <c r="D42" s="7"/>
      <c r="E42" s="19"/>
      <c r="F42" s="21" t="str">
        <f t="shared" si="6"/>
        <v/>
      </c>
      <c r="H42" s="6"/>
      <c r="I42" s="6"/>
    </row>
    <row r="43" spans="1:9" x14ac:dyDescent="0.2">
      <c r="A43" s="11"/>
      <c r="B43" s="19"/>
      <c r="C43" s="7"/>
      <c r="D43" s="7"/>
      <c r="E43" s="19"/>
      <c r="F43" s="21"/>
    </row>
    <row r="44" spans="1:9" x14ac:dyDescent="0.2">
      <c r="A44" s="11">
        <f>IF(ISBLANK(D39),"",IF(D38&gt;=0,A39+1,0))</f>
        <v>267</v>
      </c>
      <c r="B44" s="20" t="s">
        <v>21</v>
      </c>
      <c r="C44" s="7">
        <f>'DOWNLOAD SHEET'!C75</f>
        <v>0</v>
      </c>
      <c r="D44" s="7">
        <v>0</v>
      </c>
      <c r="E44" s="19"/>
      <c r="F44" s="21" t="str">
        <f>IF($D44=0,IF(ISBLANK($D44),"","Not Obtained"),SUM(C$44-$D44))</f>
        <v>Not Obtained</v>
      </c>
      <c r="H44" s="6"/>
      <c r="I44" s="6"/>
    </row>
    <row r="45" spans="1:9" x14ac:dyDescent="0.2">
      <c r="A45" s="11"/>
      <c r="B45" s="19"/>
      <c r="C45" s="7"/>
      <c r="D45" s="7"/>
      <c r="E45" s="19"/>
      <c r="F45" s="21" t="str">
        <f t="shared" ref="F45:F47" si="7">IF($D45=0,IF(ISBLANK($D45),"","Not Obtained"),SUM(C$44-$D45))</f>
        <v/>
      </c>
      <c r="H45" s="6"/>
      <c r="I45" s="6"/>
    </row>
    <row r="46" spans="1:9" x14ac:dyDescent="0.2">
      <c r="A46" s="11"/>
      <c r="B46" s="19"/>
      <c r="C46" s="7"/>
      <c r="D46" s="7"/>
      <c r="E46" s="19"/>
      <c r="F46" s="21" t="str">
        <f t="shared" si="7"/>
        <v/>
      </c>
      <c r="H46" s="6"/>
      <c r="I46" s="6"/>
    </row>
    <row r="47" spans="1:9" x14ac:dyDescent="0.2">
      <c r="A47" s="11"/>
      <c r="B47" s="19"/>
      <c r="C47" s="7"/>
      <c r="D47" s="7"/>
      <c r="E47" s="19"/>
      <c r="F47" s="21" t="str">
        <f t="shared" si="7"/>
        <v/>
      </c>
      <c r="H47" s="6"/>
      <c r="I47" s="6"/>
    </row>
    <row r="48" spans="1:9" x14ac:dyDescent="0.2">
      <c r="A48" s="11"/>
      <c r="B48" s="19"/>
      <c r="C48" s="7"/>
      <c r="D48" s="7"/>
      <c r="E48" s="19"/>
      <c r="F48" s="21"/>
    </row>
    <row r="49" spans="1:9" x14ac:dyDescent="0.2">
      <c r="A49" s="11">
        <f>IF(ISBLANK(D44),"",IF(D43&gt;=0,A44+1,0))</f>
        <v>268</v>
      </c>
      <c r="B49" s="20" t="s">
        <v>21</v>
      </c>
      <c r="C49" s="7">
        <f>'DOWNLOAD SHEET'!C76</f>
        <v>0</v>
      </c>
      <c r="D49" s="7">
        <v>0</v>
      </c>
      <c r="E49" s="19"/>
      <c r="F49" s="21" t="str">
        <f>IF($D49=0,IF(ISBLANK($D49),"","Not Obtained"),SUM(C$49-$D49))</f>
        <v>Not Obtained</v>
      </c>
      <c r="H49" s="6"/>
      <c r="I49" s="6"/>
    </row>
    <row r="50" spans="1:9" x14ac:dyDescent="0.2">
      <c r="A50" s="11"/>
      <c r="B50" s="19"/>
      <c r="C50" s="7"/>
      <c r="D50" s="7"/>
      <c r="E50" s="19"/>
      <c r="F50" s="21" t="str">
        <f>IF(D50="","",SUM(C49-D50))</f>
        <v/>
      </c>
      <c r="H50" s="6"/>
      <c r="I50" s="6"/>
    </row>
    <row r="51" spans="1:9" x14ac:dyDescent="0.2">
      <c r="A51" s="11" t="str">
        <f>IF(ISBLANK(D46),"",IF(D45&gt;=0,A46+1,0))</f>
        <v/>
      </c>
      <c r="B51" s="19"/>
      <c r="C51" s="7"/>
      <c r="D51" s="7"/>
      <c r="E51" s="19"/>
      <c r="F51" s="21" t="str">
        <f>IF(D51="","",SUM(C49-D51))</f>
        <v/>
      </c>
      <c r="H51" s="6"/>
      <c r="I51" s="6"/>
    </row>
    <row r="52" spans="1:9" x14ac:dyDescent="0.2">
      <c r="A52" s="11"/>
      <c r="B52" s="19"/>
      <c r="C52" s="7"/>
      <c r="D52" s="7"/>
      <c r="E52" s="19"/>
      <c r="F52" s="21" t="str">
        <f>IF(D52="","",SUM(C49-D52))</f>
        <v/>
      </c>
      <c r="H52" s="6"/>
      <c r="I52" s="6"/>
    </row>
    <row r="53" spans="1:9" x14ac:dyDescent="0.2">
      <c r="A53" s="11"/>
      <c r="B53" s="19"/>
      <c r="C53" s="7"/>
      <c r="D53" s="7"/>
      <c r="E53" s="19"/>
      <c r="F53" s="21"/>
    </row>
    <row r="54" spans="1:9" x14ac:dyDescent="0.2">
      <c r="A54" s="11">
        <f>IF(ISBLANK(D49),"",IF(D48&gt;=0,A49+1,0))</f>
        <v>269</v>
      </c>
      <c r="B54" s="20" t="s">
        <v>21</v>
      </c>
      <c r="C54" s="7">
        <f>'DOWNLOAD SHEET'!C77</f>
        <v>0</v>
      </c>
      <c r="D54" s="7">
        <v>0</v>
      </c>
      <c r="E54" s="19"/>
      <c r="F54" s="21" t="str">
        <f>IF($D54=0,IF(ISBLANK($D54),"","Not Obtained"),SUM(C$54-$D54))</f>
        <v>Not Obtained</v>
      </c>
      <c r="H54" s="6"/>
      <c r="I54" s="6"/>
    </row>
    <row r="55" spans="1:9" x14ac:dyDescent="0.2">
      <c r="A55" s="11"/>
      <c r="B55" s="19"/>
      <c r="C55" s="7"/>
      <c r="D55" s="7"/>
      <c r="E55" s="19"/>
      <c r="F55" s="21" t="str">
        <f t="shared" ref="F55:F57" si="8">IF($D55=0,IF(ISBLANK($D55),"","Not Obtained"),SUM(C$54-$D55))</f>
        <v/>
      </c>
      <c r="H55" s="6"/>
      <c r="I55" s="6"/>
    </row>
    <row r="56" spans="1:9" x14ac:dyDescent="0.2">
      <c r="A56" s="11"/>
      <c r="B56" s="19"/>
      <c r="C56" s="7"/>
      <c r="D56" s="7"/>
      <c r="E56" s="19"/>
      <c r="F56" s="21" t="str">
        <f t="shared" si="8"/>
        <v/>
      </c>
      <c r="H56" s="6"/>
      <c r="I56" s="6"/>
    </row>
    <row r="57" spans="1:9" x14ac:dyDescent="0.2">
      <c r="A57" s="11"/>
      <c r="B57" s="19"/>
      <c r="C57" s="7"/>
      <c r="D57" s="7"/>
      <c r="E57" s="19"/>
      <c r="F57" s="21" t="str">
        <f t="shared" si="8"/>
        <v/>
      </c>
      <c r="H57" s="6"/>
      <c r="I57" s="6"/>
    </row>
    <row r="58" spans="1:9" x14ac:dyDescent="0.2">
      <c r="B58" s="19"/>
      <c r="C58" s="6"/>
      <c r="D58" s="6"/>
      <c r="F58" s="5"/>
    </row>
    <row r="59" spans="1:9" x14ac:dyDescent="0.2">
      <c r="F59" s="5"/>
    </row>
  </sheetData>
  <customSheetViews>
    <customSheetView guid="{5C380650-44C3-4CC2-9405-9BEC7AB202E7}" showPageBreaks="1" printArea="1">
      <selection activeCell="E4" sqref="E4"/>
      <pageMargins left="0.75" right="0.75" top="1" bottom="1" header="0.5" footer="0.5"/>
      <printOptions gridLines="1"/>
      <pageSetup scale="89" orientation="portrait" r:id="rId1"/>
      <headerFooter alignWithMargins="0"/>
    </customSheetView>
    <customSheetView guid="{C757CF33-0EF6-43AC-A073-4938472D3C03}" showPageBreaks="1" printArea="1">
      <selection activeCell="A10" sqref="A10"/>
      <pageMargins left="0.75" right="0.75" top="1" bottom="1" header="0.5" footer="0.5"/>
      <printOptions gridLines="1"/>
      <pageSetup scale="89" orientation="portrait" r:id="rId2"/>
      <headerFooter alignWithMargins="0"/>
    </customSheetView>
    <customSheetView guid="{B1D7F3D8-C9CF-4E79-A9DE-2E2DD2AC1F82}" showPageBreaks="1" printArea="1">
      <selection activeCell="A10" sqref="A10"/>
      <pageMargins left="0.75" right="0.75" top="1" bottom="1" header="0.5" footer="0.5"/>
      <printOptions gridLines="1"/>
      <pageSetup scale="89" orientation="portrait" r:id="rId3"/>
      <headerFooter alignWithMargins="0"/>
    </customSheetView>
    <customSheetView guid="{1BDE0E37-764A-4F57-894C-48317DEB29C4}" showPageBreaks="1" printArea="1">
      <selection activeCell="E4" sqref="E4"/>
      <pageMargins left="0.75" right="0.75" top="1" bottom="1" header="0.5" footer="0.5"/>
      <printOptions gridLines="1"/>
      <pageSetup scale="89" orientation="portrait" r:id="rId4"/>
      <headerFooter alignWithMargins="0"/>
    </customSheetView>
  </customSheetViews>
  <conditionalFormatting sqref="F9:F12">
    <cfRule type="containsText" dxfId="9" priority="10" operator="containsText" text="Not Obtained">
      <formula>NOT(ISERROR(SEARCH("Not Obtained",F9)))</formula>
    </cfRule>
  </conditionalFormatting>
  <conditionalFormatting sqref="F14:F17">
    <cfRule type="containsText" dxfId="8" priority="9" operator="containsText" text="Not Obtained">
      <formula>NOT(ISERROR(SEARCH("Not Obtained",F14)))</formula>
    </cfRule>
  </conditionalFormatting>
  <conditionalFormatting sqref="F19:F22">
    <cfRule type="containsText" dxfId="7" priority="8" operator="containsText" text="Not Obtained">
      <formula>NOT(ISERROR(SEARCH("Not Obtained",F19)))</formula>
    </cfRule>
  </conditionalFormatting>
  <conditionalFormatting sqref="F24:F27">
    <cfRule type="containsText" dxfId="6" priority="7" operator="containsText" text="Not Obtained">
      <formula>NOT(ISERROR(SEARCH("Not Obtained",F24)))</formula>
    </cfRule>
  </conditionalFormatting>
  <conditionalFormatting sqref="F29:F32">
    <cfRule type="containsText" dxfId="5" priority="6" operator="containsText" text="Not Obtained">
      <formula>NOT(ISERROR(SEARCH("Not Obtained",F29)))</formula>
    </cfRule>
  </conditionalFormatting>
  <conditionalFormatting sqref="F34:F37">
    <cfRule type="containsText" dxfId="4" priority="5" operator="containsText" text="Not Obtained">
      <formula>NOT(ISERROR(SEARCH("Not Obtained",F34)))</formula>
    </cfRule>
  </conditionalFormatting>
  <conditionalFormatting sqref="F39:F42">
    <cfRule type="containsText" dxfId="3" priority="4" operator="containsText" text="Not Obtained">
      <formula>NOT(ISERROR(SEARCH("Not Obtained",F39)))</formula>
    </cfRule>
  </conditionalFormatting>
  <conditionalFormatting sqref="F44:F47">
    <cfRule type="containsText" dxfId="2" priority="3" operator="containsText" text="Not Obtained">
      <formula>NOT(ISERROR(SEARCH("Not Obtained",F44)))</formula>
    </cfRule>
  </conditionalFormatting>
  <conditionalFormatting sqref="F49">
    <cfRule type="containsText" dxfId="1" priority="2" operator="containsText" text="Not Obtained">
      <formula>NOT(ISERROR(SEARCH("Not Obtained",F49)))</formula>
    </cfRule>
  </conditionalFormatting>
  <conditionalFormatting sqref="F54:F57">
    <cfRule type="containsText" dxfId="0" priority="1" operator="containsText" text="Not Obtained">
      <formula>NOT(ISERROR(SEARCH("Not Obtained",F54)))</formula>
    </cfRule>
  </conditionalFormatting>
  <printOptions gridLines="1"/>
  <pageMargins left="0.75" right="0.75" top="1" bottom="1" header="0.5" footer="0.5"/>
  <pageSetup scale="89" orientation="portrait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workbookViewId="0">
      <selection activeCell="C8" sqref="C8:C101"/>
    </sheetView>
  </sheetViews>
  <sheetFormatPr defaultColWidth="15.7109375" defaultRowHeight="12.75" x14ac:dyDescent="0.2"/>
  <cols>
    <col min="1" max="1" width="6.140625" style="2" customWidth="1"/>
    <col min="2" max="2" width="10.28515625" style="2" customWidth="1"/>
    <col min="3" max="3" width="7.5703125" style="2" customWidth="1"/>
  </cols>
  <sheetData>
    <row r="1" spans="1:9" x14ac:dyDescent="0.2">
      <c r="C1" s="1" t="s">
        <v>12</v>
      </c>
      <c r="D1" s="1"/>
      <c r="E1" s="15"/>
      <c r="F1" s="15"/>
    </row>
    <row r="2" spans="1:9" x14ac:dyDescent="0.2">
      <c r="C2" s="1" t="s">
        <v>13</v>
      </c>
      <c r="D2" s="1"/>
      <c r="E2" s="4"/>
      <c r="F2" s="5" t="s">
        <v>14</v>
      </c>
    </row>
    <row r="3" spans="1:9" x14ac:dyDescent="0.2">
      <c r="C3" s="1" t="s">
        <v>15</v>
      </c>
      <c r="D3" s="15"/>
      <c r="E3" s="15"/>
      <c r="F3" s="15"/>
      <c r="G3" s="15"/>
    </row>
    <row r="4" spans="1:9" x14ac:dyDescent="0.2">
      <c r="A4" s="2" t="s">
        <v>16</v>
      </c>
      <c r="B4" s="2" t="s">
        <v>5</v>
      </c>
      <c r="C4" s="1" t="s">
        <v>17</v>
      </c>
      <c r="D4" s="15"/>
      <c r="E4" s="15"/>
    </row>
    <row r="5" spans="1:9" x14ac:dyDescent="0.2">
      <c r="C5" s="1"/>
      <c r="D5" s="1"/>
    </row>
    <row r="6" spans="1:9" x14ac:dyDescent="0.2">
      <c r="A6" s="2" t="s">
        <v>4</v>
      </c>
      <c r="B6" s="2" t="s">
        <v>5</v>
      </c>
      <c r="C6" s="2" t="s">
        <v>18</v>
      </c>
      <c r="D6" t="s">
        <v>7</v>
      </c>
      <c r="E6" t="s">
        <v>19</v>
      </c>
      <c r="F6" s="2" t="s">
        <v>20</v>
      </c>
      <c r="G6" s="6" t="s">
        <v>10</v>
      </c>
      <c r="H6" s="6"/>
      <c r="I6" s="6"/>
    </row>
    <row r="7" spans="1:9" x14ac:dyDescent="0.2">
      <c r="B7" s="17"/>
      <c r="C7" s="1"/>
      <c r="F7" s="2"/>
    </row>
    <row r="8" spans="1:9" x14ac:dyDescent="0.2">
      <c r="A8" s="9"/>
      <c r="B8" s="10"/>
      <c r="C8" s="11">
        <v>133.19200000000001</v>
      </c>
      <c r="D8" s="12"/>
      <c r="E8" s="13"/>
      <c r="F8" s="8" t="str">
        <f>IF(D8="","",SUM(#REF!-D8))</f>
        <v/>
      </c>
    </row>
    <row r="9" spans="1:9" x14ac:dyDescent="0.2">
      <c r="A9" s="9"/>
      <c r="B9" s="10"/>
      <c r="C9" s="11">
        <v>133.482</v>
      </c>
      <c r="D9" s="12"/>
      <c r="E9" s="13"/>
      <c r="F9" s="8" t="str">
        <f>IF(D9="","",SUM(#REF!-D9))</f>
        <v/>
      </c>
    </row>
    <row r="10" spans="1:9" x14ac:dyDescent="0.2">
      <c r="A10" s="9"/>
      <c r="B10" s="10"/>
      <c r="C10" s="11">
        <v>134.50399999999999</v>
      </c>
      <c r="D10" s="12"/>
      <c r="E10" s="13"/>
      <c r="F10" s="8" t="str">
        <f>IF(D10="","",SUM(#REF!-D10))</f>
        <v/>
      </c>
    </row>
    <row r="11" spans="1:9" x14ac:dyDescent="0.2">
      <c r="A11" s="9"/>
      <c r="B11" s="10"/>
      <c r="C11" s="11">
        <v>134.62899999999999</v>
      </c>
      <c r="D11" s="12"/>
      <c r="E11" s="13"/>
      <c r="F11" s="8" t="str">
        <f>IF(D11="","",SUM(#REF!-D11))</f>
        <v/>
      </c>
    </row>
    <row r="12" spans="1:9" x14ac:dyDescent="0.2">
      <c r="A12" s="9"/>
      <c r="B12" s="10"/>
      <c r="C12" s="11">
        <v>134.542</v>
      </c>
      <c r="D12" s="12"/>
      <c r="E12" s="13"/>
      <c r="F12" s="8"/>
    </row>
    <row r="13" spans="1:9" x14ac:dyDescent="0.2">
      <c r="A13" s="9"/>
      <c r="B13" s="10"/>
      <c r="C13" s="11">
        <v>134.18199999999999</v>
      </c>
      <c r="D13" s="12"/>
      <c r="E13" s="13"/>
      <c r="F13" s="8" t="str">
        <f>IF(D13="","",SUM(C12-D13))</f>
        <v/>
      </c>
    </row>
    <row r="14" spans="1:9" x14ac:dyDescent="0.2">
      <c r="A14" s="9"/>
      <c r="B14" s="10"/>
      <c r="C14" s="11">
        <v>134.61699999999999</v>
      </c>
      <c r="D14" s="12"/>
      <c r="E14" s="13"/>
      <c r="F14" s="8" t="str">
        <f>IF(D14="","",SUM(C12-D14))</f>
        <v/>
      </c>
    </row>
    <row r="15" spans="1:9" x14ac:dyDescent="0.2">
      <c r="A15" s="9"/>
      <c r="B15" s="10"/>
      <c r="C15" s="11">
        <v>137.43600000000001</v>
      </c>
      <c r="D15" s="12"/>
      <c r="E15" s="13"/>
      <c r="F15" s="8" t="str">
        <f>IF(D15="","",SUM(C12-D15))</f>
        <v/>
      </c>
    </row>
    <row r="16" spans="1:9" x14ac:dyDescent="0.2">
      <c r="A16" s="9"/>
      <c r="B16" s="10"/>
      <c r="C16" s="11">
        <v>131.13900000000001</v>
      </c>
      <c r="D16" s="12"/>
      <c r="E16" s="13"/>
      <c r="F16" s="8" t="str">
        <f>IF(D16="","",SUM(C12-D16))</f>
        <v/>
      </c>
    </row>
    <row r="17" spans="1:6" x14ac:dyDescent="0.2">
      <c r="A17" s="9"/>
      <c r="B17" s="10"/>
      <c r="C17" s="11">
        <v>133.33000000000001</v>
      </c>
      <c r="D17" s="12"/>
      <c r="E17" s="13"/>
      <c r="F17" s="8"/>
    </row>
    <row r="18" spans="1:6" x14ac:dyDescent="0.2">
      <c r="A18" s="9"/>
      <c r="B18" s="10"/>
      <c r="C18" s="2">
        <v>134.80500000000001</v>
      </c>
      <c r="D18" s="12"/>
      <c r="E18" s="13"/>
      <c r="F18" s="8" t="str">
        <f>IF(D18="","",SUM(C17-D18))</f>
        <v/>
      </c>
    </row>
    <row r="19" spans="1:6" x14ac:dyDescent="0.2">
      <c r="A19" s="9"/>
      <c r="B19" s="10"/>
      <c r="C19" s="11">
        <v>134.60599999999999</v>
      </c>
      <c r="D19" s="12"/>
      <c r="E19" s="13"/>
      <c r="F19" s="8" t="str">
        <f>IF(D19="","",SUM(C17-D19))</f>
        <v/>
      </c>
    </row>
    <row r="20" spans="1:6" x14ac:dyDescent="0.2">
      <c r="A20" s="9"/>
      <c r="B20" s="10"/>
      <c r="C20" s="11">
        <v>136.12700000000001</v>
      </c>
      <c r="D20" s="12"/>
      <c r="E20" s="13"/>
      <c r="F20" s="8" t="str">
        <f>IF(D20="","",SUM(C17-D20))</f>
        <v/>
      </c>
    </row>
    <row r="21" spans="1:6" x14ac:dyDescent="0.2">
      <c r="A21" s="9"/>
      <c r="B21" s="10"/>
      <c r="C21" s="11">
        <v>138.773</v>
      </c>
      <c r="D21" s="12"/>
      <c r="E21" s="13"/>
      <c r="F21" s="8" t="str">
        <f>IF(D21="","",SUM(C17-D21))</f>
        <v/>
      </c>
    </row>
    <row r="22" spans="1:6" x14ac:dyDescent="0.2">
      <c r="A22" s="9"/>
      <c r="B22" s="10"/>
      <c r="C22" s="11">
        <v>140.92699999999999</v>
      </c>
      <c r="D22" s="12"/>
      <c r="E22" s="13"/>
      <c r="F22" s="8"/>
    </row>
    <row r="23" spans="1:6" x14ac:dyDescent="0.2">
      <c r="A23" s="9"/>
      <c r="B23" s="10"/>
      <c r="C23" s="11">
        <v>141.33500000000001</v>
      </c>
      <c r="D23" s="12"/>
      <c r="E23" s="13"/>
      <c r="F23" s="8" t="str">
        <f>IF(D23="","",SUM(C23-D23))</f>
        <v/>
      </c>
    </row>
    <row r="24" spans="1:6" x14ac:dyDescent="0.2">
      <c r="A24" s="9"/>
      <c r="B24" s="10"/>
      <c r="C24" s="11">
        <v>141.06399999999999</v>
      </c>
      <c r="D24" s="12"/>
      <c r="E24" s="13"/>
      <c r="F24" s="8" t="str">
        <f>IF(D24="","",SUM(C23-D24))</f>
        <v/>
      </c>
    </row>
    <row r="25" spans="1:6" x14ac:dyDescent="0.2">
      <c r="A25" s="9"/>
      <c r="B25" s="10"/>
      <c r="C25" s="11">
        <v>139.65700000000001</v>
      </c>
      <c r="D25" s="12"/>
      <c r="E25" s="13"/>
      <c r="F25" s="8" t="str">
        <f>IF(D25="","",SUM(C23-D25))</f>
        <v/>
      </c>
    </row>
    <row r="26" spans="1:6" x14ac:dyDescent="0.2">
      <c r="A26" s="9"/>
      <c r="B26" s="10"/>
      <c r="C26" s="11">
        <v>138.09200000000001</v>
      </c>
      <c r="D26" s="12"/>
      <c r="E26" s="13"/>
      <c r="F26" s="8" t="str">
        <f>IF(D26="","",SUM(C23-D26))</f>
        <v/>
      </c>
    </row>
    <row r="27" spans="1:6" x14ac:dyDescent="0.2">
      <c r="A27" s="9"/>
      <c r="B27" s="10"/>
      <c r="C27" s="11"/>
      <c r="D27" s="12"/>
      <c r="E27" s="13"/>
      <c r="F27" s="8"/>
    </row>
    <row r="28" spans="1:6" x14ac:dyDescent="0.2">
      <c r="A28" s="9"/>
      <c r="B28" s="10"/>
      <c r="C28" s="11"/>
      <c r="D28" s="12"/>
      <c r="E28" s="13"/>
      <c r="F28" s="8" t="str">
        <f>IF(D28="","",SUM(C28-D28))</f>
        <v/>
      </c>
    </row>
    <row r="29" spans="1:6" x14ac:dyDescent="0.2">
      <c r="A29" s="9"/>
      <c r="B29" s="10"/>
      <c r="C29" s="11"/>
      <c r="D29" s="12"/>
      <c r="E29" s="13"/>
      <c r="F29" s="8" t="str">
        <f>IF(D29="","",SUM(C28-D29))</f>
        <v/>
      </c>
    </row>
    <row r="30" spans="1:6" x14ac:dyDescent="0.2">
      <c r="A30" s="9"/>
      <c r="B30" s="10"/>
      <c r="C30" s="11"/>
      <c r="D30" s="12"/>
      <c r="E30" s="13"/>
      <c r="F30" s="8" t="str">
        <f>IF(D30="","",SUM(C28-D30))</f>
        <v/>
      </c>
    </row>
    <row r="31" spans="1:6" x14ac:dyDescent="0.2">
      <c r="A31" s="9"/>
      <c r="B31" s="10"/>
      <c r="C31" s="11"/>
      <c r="D31" s="12"/>
      <c r="E31" s="13"/>
      <c r="F31" s="8" t="str">
        <f>IF(D31="","",SUM(C28-D31))</f>
        <v/>
      </c>
    </row>
    <row r="32" spans="1:6" x14ac:dyDescent="0.2">
      <c r="A32" s="9"/>
      <c r="B32" s="10"/>
      <c r="C32" s="11"/>
      <c r="D32" s="12"/>
      <c r="E32" s="13"/>
      <c r="F32" s="8"/>
    </row>
    <row r="33" spans="1:6" x14ac:dyDescent="0.2">
      <c r="A33" s="9"/>
      <c r="B33" s="10"/>
      <c r="C33" s="11"/>
      <c r="D33" s="12"/>
      <c r="E33" s="13"/>
      <c r="F33" s="8" t="str">
        <f>IF(D33="","",SUM(C33-D33))</f>
        <v/>
      </c>
    </row>
    <row r="34" spans="1:6" x14ac:dyDescent="0.2">
      <c r="A34" s="9"/>
      <c r="B34" s="10"/>
      <c r="C34" s="11"/>
      <c r="D34" s="12"/>
      <c r="E34" s="13"/>
      <c r="F34" s="8" t="str">
        <f>IF(D34="","",SUM(C33-D34))</f>
        <v/>
      </c>
    </row>
    <row r="35" spans="1:6" x14ac:dyDescent="0.2">
      <c r="A35" s="9"/>
      <c r="B35" s="10"/>
      <c r="C35" s="11"/>
      <c r="D35" s="12"/>
      <c r="E35" s="13"/>
      <c r="F35" s="8" t="str">
        <f>IF(D35="","",SUM(C33-D35))</f>
        <v/>
      </c>
    </row>
    <row r="36" spans="1:6" x14ac:dyDescent="0.2">
      <c r="A36" s="9"/>
      <c r="B36" s="10"/>
      <c r="C36" s="11"/>
      <c r="D36" s="12"/>
      <c r="E36" s="13"/>
      <c r="F36" s="8" t="str">
        <f>IF(D36="","",SUM(C33-D36))</f>
        <v/>
      </c>
    </row>
    <row r="37" spans="1:6" x14ac:dyDescent="0.2">
      <c r="A37" s="14"/>
      <c r="B37" s="10"/>
      <c r="C37" s="11"/>
      <c r="D37" s="12"/>
      <c r="E37" s="13"/>
      <c r="F37" s="8"/>
    </row>
    <row r="38" spans="1:6" x14ac:dyDescent="0.2">
      <c r="A38" s="9"/>
      <c r="B38" s="10"/>
      <c r="C38" s="11"/>
      <c r="D38" s="7"/>
      <c r="E38" s="3"/>
      <c r="F38" s="8" t="str">
        <f>IF(D38="","",SUM(C38-D38))</f>
        <v/>
      </c>
    </row>
    <row r="39" spans="1:6" x14ac:dyDescent="0.2">
      <c r="A39" s="9"/>
      <c r="B39" s="10"/>
      <c r="C39" s="11"/>
      <c r="D39" s="7"/>
      <c r="E39" s="3"/>
      <c r="F39" s="8" t="str">
        <f>IF(D39="","",SUM(C38-D39))</f>
        <v/>
      </c>
    </row>
    <row r="40" spans="1:6" x14ac:dyDescent="0.2">
      <c r="A40" s="9"/>
      <c r="B40" s="10"/>
      <c r="C40" s="11"/>
      <c r="D40" s="7"/>
      <c r="E40" s="3"/>
      <c r="F40" s="8" t="str">
        <f>IF(D40="","",SUM(C38-D40))</f>
        <v/>
      </c>
    </row>
    <row r="41" spans="1:6" x14ac:dyDescent="0.2">
      <c r="A41" s="9"/>
      <c r="B41" s="10"/>
      <c r="C41" s="11"/>
      <c r="D41" s="7"/>
      <c r="E41" s="3"/>
      <c r="F41" s="8" t="str">
        <f>IF(D41="","",SUM(C38-D41))</f>
        <v/>
      </c>
    </row>
    <row r="42" spans="1:6" x14ac:dyDescent="0.2">
      <c r="A42" s="9"/>
      <c r="B42" s="10"/>
      <c r="C42" s="11"/>
      <c r="D42" s="7"/>
      <c r="E42" s="3"/>
      <c r="F42" s="8"/>
    </row>
    <row r="43" spans="1:6" x14ac:dyDescent="0.2">
      <c r="A43" s="9"/>
      <c r="B43" s="10"/>
      <c r="C43" s="11"/>
      <c r="D43" s="7"/>
      <c r="E43" s="3"/>
      <c r="F43" s="8" t="str">
        <f>IF(D43="","",SUM(C43-D43))</f>
        <v/>
      </c>
    </row>
    <row r="44" spans="1:6" x14ac:dyDescent="0.2">
      <c r="A44" s="9"/>
      <c r="B44" s="10"/>
      <c r="C44" s="11"/>
      <c r="D44" s="7"/>
      <c r="E44" s="3"/>
      <c r="F44" s="8" t="str">
        <f>IF(D44="","",SUM(C43-D44))</f>
        <v/>
      </c>
    </row>
    <row r="45" spans="1:6" x14ac:dyDescent="0.2">
      <c r="A45" s="9"/>
      <c r="B45" s="10"/>
      <c r="C45" s="11"/>
      <c r="D45" s="7"/>
      <c r="E45" s="3"/>
      <c r="F45" s="8" t="str">
        <f>IF(D45="","",SUM(C43-D45))</f>
        <v/>
      </c>
    </row>
    <row r="46" spans="1:6" x14ac:dyDescent="0.2">
      <c r="A46" s="9"/>
      <c r="B46" s="10"/>
      <c r="C46" s="11"/>
      <c r="D46" s="7"/>
      <c r="E46" s="3"/>
      <c r="F46" s="8" t="str">
        <f>IF(D46="","",SUM(C43-D46))</f>
        <v/>
      </c>
    </row>
    <row r="47" spans="1:6" x14ac:dyDescent="0.2">
      <c r="A47" s="9"/>
      <c r="B47" s="10"/>
      <c r="C47" s="11"/>
      <c r="D47" s="7"/>
      <c r="E47" s="3"/>
      <c r="F47" s="8"/>
    </row>
    <row r="48" spans="1:6" x14ac:dyDescent="0.2">
      <c r="A48" s="9"/>
      <c r="B48" s="10"/>
      <c r="C48" s="11"/>
      <c r="D48" s="7"/>
      <c r="E48" s="3"/>
      <c r="F48" s="8" t="str">
        <f>IF(D48="","",SUM(C48-D48))</f>
        <v/>
      </c>
    </row>
    <row r="49" spans="1:6" x14ac:dyDescent="0.2">
      <c r="A49" s="9"/>
      <c r="B49" s="10"/>
      <c r="C49" s="11"/>
      <c r="D49" s="7"/>
      <c r="E49" s="3"/>
      <c r="F49" s="8" t="str">
        <f>IF(D49="","",SUM(C48-D49))</f>
        <v/>
      </c>
    </row>
    <row r="50" spans="1:6" x14ac:dyDescent="0.2">
      <c r="A50" s="9"/>
      <c r="B50" s="10"/>
      <c r="C50" s="11"/>
      <c r="D50" s="7"/>
      <c r="E50" s="3"/>
      <c r="F50" s="8" t="str">
        <f>IF(D50="","",SUM(C48-D50))</f>
        <v/>
      </c>
    </row>
    <row r="51" spans="1:6" x14ac:dyDescent="0.2">
      <c r="A51" s="9"/>
      <c r="B51" s="10"/>
      <c r="C51" s="11"/>
      <c r="D51" s="7"/>
      <c r="E51" s="3"/>
      <c r="F51" s="8" t="str">
        <f>IF(D51="","",SUM(C48-D51))</f>
        <v/>
      </c>
    </row>
    <row r="52" spans="1:6" x14ac:dyDescent="0.2">
      <c r="A52" s="9"/>
      <c r="B52" s="10"/>
      <c r="C52" s="11"/>
      <c r="D52" s="7"/>
      <c r="E52" s="3"/>
      <c r="F52" s="8"/>
    </row>
    <row r="53" spans="1:6" x14ac:dyDescent="0.2">
      <c r="A53" s="9"/>
      <c r="B53" s="10"/>
      <c r="C53" s="11"/>
      <c r="D53" s="7"/>
      <c r="E53" s="3"/>
      <c r="F53" s="8" t="str">
        <f>IF(D53="","",SUM(C53-D53))</f>
        <v/>
      </c>
    </row>
    <row r="54" spans="1:6" x14ac:dyDescent="0.2">
      <c r="A54" s="9"/>
      <c r="B54" s="10"/>
      <c r="C54" s="11"/>
      <c r="D54" s="7"/>
      <c r="E54" s="3"/>
      <c r="F54" s="8" t="str">
        <f>IF(D54="","",SUM(C53-D54))</f>
        <v/>
      </c>
    </row>
    <row r="55" spans="1:6" x14ac:dyDescent="0.2">
      <c r="A55" s="9"/>
      <c r="B55" s="10"/>
      <c r="C55" s="11"/>
      <c r="D55" s="7"/>
      <c r="E55" s="3"/>
      <c r="F55" s="8" t="str">
        <f>IF(D55="","",SUM(C53-D55))</f>
        <v/>
      </c>
    </row>
    <row r="56" spans="1:6" x14ac:dyDescent="0.2">
      <c r="A56" s="9"/>
      <c r="B56" s="10"/>
      <c r="C56" s="11"/>
      <c r="D56" s="7"/>
      <c r="E56" s="3"/>
      <c r="F56" s="8" t="str">
        <f>IF(D56="","",SUM(C53-D56))</f>
        <v/>
      </c>
    </row>
    <row r="57" spans="1:6" x14ac:dyDescent="0.2">
      <c r="A57" s="9"/>
      <c r="B57" s="18"/>
      <c r="C57" s="11"/>
      <c r="D57" s="6"/>
      <c r="F57" s="2"/>
    </row>
    <row r="58" spans="1:6" x14ac:dyDescent="0.2">
      <c r="A58" s="9"/>
      <c r="B58" s="10"/>
      <c r="C58" s="11"/>
      <c r="F58" s="2"/>
    </row>
    <row r="59" spans="1:6" x14ac:dyDescent="0.2">
      <c r="A59" s="9"/>
      <c r="B59" s="10"/>
      <c r="C59" s="11"/>
    </row>
    <row r="60" spans="1:6" x14ac:dyDescent="0.2">
      <c r="A60" s="9"/>
      <c r="B60" s="10"/>
      <c r="C60" s="11"/>
    </row>
    <row r="61" spans="1:6" x14ac:dyDescent="0.2">
      <c r="A61" s="9"/>
      <c r="B61" s="10"/>
      <c r="C61" s="11"/>
    </row>
    <row r="62" spans="1:6" x14ac:dyDescent="0.2">
      <c r="A62" s="9"/>
      <c r="B62" s="10"/>
      <c r="C62" s="11"/>
    </row>
    <row r="63" spans="1:6" x14ac:dyDescent="0.2">
      <c r="A63" s="9"/>
      <c r="B63" s="10"/>
      <c r="C63" s="11"/>
    </row>
    <row r="64" spans="1:6" x14ac:dyDescent="0.2">
      <c r="A64" s="9"/>
      <c r="B64" s="10"/>
      <c r="C64" s="11"/>
    </row>
    <row r="65" spans="1:3" x14ac:dyDescent="0.2">
      <c r="A65" s="9"/>
      <c r="B65" s="10"/>
      <c r="C65" s="11"/>
    </row>
    <row r="66" spans="1:3" x14ac:dyDescent="0.2">
      <c r="A66" s="9"/>
      <c r="B66" s="10"/>
      <c r="C66" s="11"/>
    </row>
    <row r="67" spans="1:3" x14ac:dyDescent="0.2">
      <c r="A67" s="9"/>
      <c r="B67" s="10"/>
      <c r="C67" s="11"/>
    </row>
    <row r="68" spans="1:3" x14ac:dyDescent="0.2">
      <c r="A68" s="9"/>
      <c r="B68" s="10"/>
      <c r="C68" s="11"/>
    </row>
    <row r="69" spans="1:3" x14ac:dyDescent="0.2">
      <c r="A69" s="9"/>
      <c r="B69" s="10"/>
      <c r="C69" s="11"/>
    </row>
    <row r="70" spans="1:3" x14ac:dyDescent="0.2">
      <c r="C70" s="11"/>
    </row>
    <row r="71" spans="1:3" x14ac:dyDescent="0.2">
      <c r="C71" s="11"/>
    </row>
    <row r="72" spans="1:3" x14ac:dyDescent="0.2">
      <c r="C72" s="11"/>
    </row>
    <row r="73" spans="1:3" x14ac:dyDescent="0.2">
      <c r="C73" s="11"/>
    </row>
    <row r="74" spans="1:3" x14ac:dyDescent="0.2">
      <c r="C74" s="11"/>
    </row>
    <row r="75" spans="1:3" x14ac:dyDescent="0.2">
      <c r="C75" s="11"/>
    </row>
    <row r="76" spans="1:3" x14ac:dyDescent="0.2">
      <c r="C76" s="11"/>
    </row>
    <row r="77" spans="1:3" x14ac:dyDescent="0.2">
      <c r="C77" s="11"/>
    </row>
    <row r="78" spans="1:3" x14ac:dyDescent="0.2">
      <c r="C78" s="11"/>
    </row>
    <row r="79" spans="1:3" x14ac:dyDescent="0.2">
      <c r="C79" s="11"/>
    </row>
    <row r="80" spans="1:3" x14ac:dyDescent="0.2">
      <c r="C80" s="11"/>
    </row>
    <row r="81" spans="3:3" x14ac:dyDescent="0.2">
      <c r="C81" s="11"/>
    </row>
    <row r="82" spans="3:3" x14ac:dyDescent="0.2">
      <c r="C82" s="11"/>
    </row>
    <row r="83" spans="3:3" x14ac:dyDescent="0.2">
      <c r="C83" s="11"/>
    </row>
    <row r="84" spans="3:3" x14ac:dyDescent="0.2">
      <c r="C84" s="11"/>
    </row>
    <row r="85" spans="3:3" x14ac:dyDescent="0.2">
      <c r="C85" s="11"/>
    </row>
    <row r="86" spans="3:3" x14ac:dyDescent="0.2">
      <c r="C86" s="11"/>
    </row>
    <row r="87" spans="3:3" x14ac:dyDescent="0.2">
      <c r="C87" s="11"/>
    </row>
    <row r="88" spans="3:3" x14ac:dyDescent="0.2">
      <c r="C88" s="11"/>
    </row>
    <row r="89" spans="3:3" x14ac:dyDescent="0.2">
      <c r="C89" s="11"/>
    </row>
    <row r="90" spans="3:3" x14ac:dyDescent="0.2">
      <c r="C90" s="11"/>
    </row>
    <row r="91" spans="3:3" x14ac:dyDescent="0.2">
      <c r="C91" s="11"/>
    </row>
    <row r="92" spans="3:3" x14ac:dyDescent="0.2">
      <c r="C92" s="11"/>
    </row>
    <row r="93" spans="3:3" x14ac:dyDescent="0.2">
      <c r="C93" s="11"/>
    </row>
    <row r="94" spans="3:3" x14ac:dyDescent="0.2">
      <c r="C94" s="11"/>
    </row>
    <row r="95" spans="3:3" x14ac:dyDescent="0.2">
      <c r="C95" s="11"/>
    </row>
    <row r="96" spans="3:3" x14ac:dyDescent="0.2">
      <c r="C96" s="11"/>
    </row>
    <row r="97" spans="3:3" x14ac:dyDescent="0.2">
      <c r="C97" s="11"/>
    </row>
    <row r="98" spans="3:3" x14ac:dyDescent="0.2">
      <c r="C98" s="11"/>
    </row>
    <row r="99" spans="3:3" x14ac:dyDescent="0.2">
      <c r="C99" s="11"/>
    </row>
    <row r="100" spans="3:3" x14ac:dyDescent="0.2">
      <c r="C100" s="11"/>
    </row>
    <row r="101" spans="3:3" x14ac:dyDescent="0.2">
      <c r="C101" s="11"/>
    </row>
  </sheetData>
  <customSheetViews>
    <customSheetView guid="{5C380650-44C3-4CC2-9405-9BEC7AB202E7}">
      <selection activeCell="C8" sqref="C8:C101"/>
      <pageMargins left="0.75" right="0.75" top="1" bottom="1" header="0.5" footer="0.5"/>
      <printOptions gridLines="1"/>
      <headerFooter alignWithMargins="0"/>
    </customSheetView>
    <customSheetView guid="{C757CF33-0EF6-43AC-A073-4938472D3C03}">
      <selection activeCell="C27" sqref="C27"/>
      <pageMargins left="0.75" right="0.75" top="1" bottom="1" header="0.5" footer="0.5"/>
      <printOptions gridLines="1"/>
      <headerFooter alignWithMargins="0"/>
    </customSheetView>
    <customSheetView guid="{B1D7F3D8-C9CF-4E79-A9DE-2E2DD2AC1F82}">
      <selection activeCell="C8" sqref="C8:C10"/>
      <pageMargins left="0.75" right="0.75" top="1" bottom="1" header="0.5" footer="0.5"/>
      <printOptions gridLines="1"/>
      <headerFooter alignWithMargins="0"/>
    </customSheetView>
    <customSheetView guid="{1BDE0E37-764A-4F57-894C-48317DEB29C4}">
      <selection activeCell="C8" sqref="C8:C10"/>
      <pageMargins left="0.75" right="0.75" top="1" bottom="1" header="0.5" footer="0.5"/>
      <printOptions gridLines="1"/>
      <headerFooter alignWithMargins="0"/>
    </customSheetView>
  </customSheetViews>
  <phoneticPr fontId="0" type="noConversion"/>
  <printOptions gridLines="1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1"/>
  <sheetViews>
    <sheetView workbookViewId="0">
      <selection activeCell="C9" sqref="C9"/>
    </sheetView>
  </sheetViews>
  <sheetFormatPr defaultRowHeight="12.75" x14ac:dyDescent="0.2"/>
  <cols>
    <col min="1" max="1" width="82.7109375" customWidth="1"/>
  </cols>
  <sheetData>
    <row r="1" spans="1:1" ht="13.5" thickBot="1" x14ac:dyDescent="0.25">
      <c r="A1" s="28" t="s">
        <v>61</v>
      </c>
    </row>
    <row r="2" spans="1:1" x14ac:dyDescent="0.2">
      <c r="A2" s="29"/>
    </row>
    <row r="3" spans="1:1" x14ac:dyDescent="0.2">
      <c r="A3" s="30"/>
    </row>
    <row r="4" spans="1:1" x14ac:dyDescent="0.2">
      <c r="A4" s="30"/>
    </row>
    <row r="5" spans="1:1" x14ac:dyDescent="0.2">
      <c r="A5" s="30"/>
    </row>
    <row r="6" spans="1:1" x14ac:dyDescent="0.2">
      <c r="A6" s="30"/>
    </row>
    <row r="7" spans="1:1" x14ac:dyDescent="0.2">
      <c r="A7" s="30"/>
    </row>
    <row r="8" spans="1:1" x14ac:dyDescent="0.2">
      <c r="A8" s="30"/>
    </row>
    <row r="9" spans="1:1" x14ac:dyDescent="0.2">
      <c r="A9" s="30"/>
    </row>
    <row r="10" spans="1:1" x14ac:dyDescent="0.2">
      <c r="A10" s="30"/>
    </row>
    <row r="11" spans="1:1" x14ac:dyDescent="0.2">
      <c r="A11" s="30"/>
    </row>
    <row r="12" spans="1:1" x14ac:dyDescent="0.2">
      <c r="A12" s="30"/>
    </row>
    <row r="13" spans="1:1" x14ac:dyDescent="0.2">
      <c r="A13" s="30"/>
    </row>
    <row r="14" spans="1:1" x14ac:dyDescent="0.2">
      <c r="A14" s="30"/>
    </row>
    <row r="15" spans="1:1" x14ac:dyDescent="0.2">
      <c r="A15" s="30"/>
    </row>
    <row r="16" spans="1:1" x14ac:dyDescent="0.2">
      <c r="A16" s="30"/>
    </row>
    <row r="17" spans="1:1" x14ac:dyDescent="0.2">
      <c r="A17" s="30"/>
    </row>
    <row r="18" spans="1:1" x14ac:dyDescent="0.2">
      <c r="A18" s="30"/>
    </row>
    <row r="19" spans="1:1" x14ac:dyDescent="0.2">
      <c r="A19" s="30"/>
    </row>
    <row r="20" spans="1:1" x14ac:dyDescent="0.2">
      <c r="A20" s="30"/>
    </row>
    <row r="21" spans="1:1" x14ac:dyDescent="0.2">
      <c r="A21" s="30"/>
    </row>
    <row r="22" spans="1:1" x14ac:dyDescent="0.2">
      <c r="A22" s="30"/>
    </row>
    <row r="23" spans="1:1" x14ac:dyDescent="0.2">
      <c r="A23" s="30"/>
    </row>
    <row r="24" spans="1:1" x14ac:dyDescent="0.2">
      <c r="A24" s="30"/>
    </row>
    <row r="25" spans="1:1" x14ac:dyDescent="0.2">
      <c r="A25" s="30"/>
    </row>
    <row r="26" spans="1:1" x14ac:dyDescent="0.2">
      <c r="A26" s="30"/>
    </row>
    <row r="27" spans="1:1" x14ac:dyDescent="0.2">
      <c r="A27" s="30"/>
    </row>
    <row r="28" spans="1:1" x14ac:dyDescent="0.2">
      <c r="A28" s="30"/>
    </row>
    <row r="29" spans="1:1" x14ac:dyDescent="0.2">
      <c r="A29" s="30"/>
    </row>
    <row r="30" spans="1:1" x14ac:dyDescent="0.2">
      <c r="A30" s="30"/>
    </row>
    <row r="31" spans="1:1" ht="13.5" thickBot="1" x14ac:dyDescent="0.25">
      <c r="A31" s="31"/>
    </row>
  </sheetData>
  <customSheetViews>
    <customSheetView guid="{5C380650-44C3-4CC2-9405-9BEC7AB202E7}">
      <selection activeCell="C9" sqref="C9"/>
      <pageMargins left="0.7" right="0.7" top="0.75" bottom="0.75" header="0.3" footer="0.3"/>
    </customSheetView>
    <customSheetView guid="{C757CF33-0EF6-43AC-A073-4938472D3C03}">
      <selection activeCell="A2" sqref="A2"/>
      <pageMargins left="0.7" right="0.7" top="0.75" bottom="0.75" header="0.3" footer="0.3"/>
    </customSheetView>
    <customSheetView guid="{B1D7F3D8-C9CF-4E79-A9DE-2E2DD2AC1F82}">
      <selection activeCell="A2" sqref="A2"/>
      <pageMargins left="0.7" right="0.7" top="0.75" bottom="0.75" header="0.3" footer="0.3"/>
    </customSheetView>
    <customSheetView guid="{1BDE0E37-764A-4F57-894C-48317DEB29C4}">
      <selection activeCell="C9" sqref="C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E21" sqref="E21"/>
    </sheetView>
  </sheetViews>
  <sheetFormatPr defaultRowHeight="12.75" x14ac:dyDescent="0.2"/>
  <sheetData>
    <row r="1" spans="1:4" x14ac:dyDescent="0.2">
      <c r="A1" s="2" t="s">
        <v>27</v>
      </c>
      <c r="C1" s="2"/>
      <c r="D1" s="2" t="s">
        <v>28</v>
      </c>
    </row>
    <row r="2" spans="1:4" x14ac:dyDescent="0.2">
      <c r="A2" s="2" t="s">
        <v>29</v>
      </c>
      <c r="C2" s="2"/>
    </row>
    <row r="3" spans="1:4" x14ac:dyDescent="0.2">
      <c r="A3" t="s">
        <v>30</v>
      </c>
      <c r="D3">
        <v>5025</v>
      </c>
    </row>
    <row r="4" spans="1:4" x14ac:dyDescent="0.2">
      <c r="A4" t="s">
        <v>31</v>
      </c>
      <c r="D4">
        <v>5084</v>
      </c>
    </row>
    <row r="5" spans="1:4" x14ac:dyDescent="0.2">
      <c r="A5" t="s">
        <v>32</v>
      </c>
      <c r="D5">
        <v>5143</v>
      </c>
    </row>
    <row r="6" spans="1:4" x14ac:dyDescent="0.2">
      <c r="A6" t="s">
        <v>33</v>
      </c>
      <c r="D6">
        <v>5151</v>
      </c>
    </row>
    <row r="7" spans="1:4" x14ac:dyDescent="0.2">
      <c r="A7" t="s">
        <v>34</v>
      </c>
      <c r="D7">
        <v>5772</v>
      </c>
    </row>
    <row r="8" spans="1:4" x14ac:dyDescent="0.2">
      <c r="A8" t="s">
        <v>35</v>
      </c>
      <c r="D8">
        <v>5773</v>
      </c>
    </row>
    <row r="9" spans="1:4" x14ac:dyDescent="0.2">
      <c r="A9" t="s">
        <v>36</v>
      </c>
    </row>
    <row r="10" spans="1:4" x14ac:dyDescent="0.2">
      <c r="A10" t="s">
        <v>37</v>
      </c>
    </row>
    <row r="11" spans="1:4" x14ac:dyDescent="0.2">
      <c r="A11" t="s">
        <v>38</v>
      </c>
    </row>
    <row r="12" spans="1:4" x14ac:dyDescent="0.2">
      <c r="A12" t="s">
        <v>39</v>
      </c>
    </row>
    <row r="13" spans="1:4" x14ac:dyDescent="0.2">
      <c r="A13" t="s">
        <v>40</v>
      </c>
    </row>
    <row r="14" spans="1:4" x14ac:dyDescent="0.2">
      <c r="A14" t="s">
        <v>41</v>
      </c>
    </row>
    <row r="15" spans="1:4" x14ac:dyDescent="0.2">
      <c r="A15" t="s">
        <v>42</v>
      </c>
    </row>
    <row r="16" spans="1:4" x14ac:dyDescent="0.2">
      <c r="A16" t="s">
        <v>43</v>
      </c>
    </row>
  </sheetData>
  <customSheetViews>
    <customSheetView guid="{5C380650-44C3-4CC2-9405-9BEC7AB202E7}">
      <selection activeCell="E21" sqref="E21"/>
      <pageMargins left="0.7" right="0.7" top="0.75" bottom="0.75" header="0.3" footer="0.3"/>
    </customSheetView>
    <customSheetView guid="{C757CF33-0EF6-43AC-A073-4938472D3C03}">
      <selection activeCell="E21" sqref="E21"/>
      <pageMargins left="0.7" right="0.7" top="0.75" bottom="0.75" header="0.3" footer="0.3"/>
    </customSheetView>
    <customSheetView guid="{B1D7F3D8-C9CF-4E79-A9DE-2E2DD2AC1F82}">
      <selection activeCell="E21" sqref="E21"/>
      <pageMargins left="0.7" right="0.7" top="0.75" bottom="0.75" header="0.3" footer="0.3"/>
    </customSheetView>
    <customSheetView guid="{1BDE0E37-764A-4F57-894C-48317DEB29C4}">
      <selection activeCell="E21" sqref="E21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23" sqref="C23"/>
    </sheetView>
  </sheetViews>
  <sheetFormatPr defaultRowHeight="12.75" x14ac:dyDescent="0.2"/>
  <sheetData>
    <row r="1" spans="1:3" x14ac:dyDescent="0.2">
      <c r="A1" s="2" t="s">
        <v>44</v>
      </c>
      <c r="C1" s="2" t="s">
        <v>45</v>
      </c>
    </row>
    <row r="3" spans="1:3" x14ac:dyDescent="0.2">
      <c r="A3" t="s">
        <v>46</v>
      </c>
      <c r="C3" t="s">
        <v>47</v>
      </c>
    </row>
    <row r="4" spans="1:3" x14ac:dyDescent="0.2">
      <c r="A4" t="s">
        <v>48</v>
      </c>
      <c r="C4" t="s">
        <v>49</v>
      </c>
    </row>
    <row r="5" spans="1:3" x14ac:dyDescent="0.2">
      <c r="A5" t="s">
        <v>50</v>
      </c>
      <c r="C5" t="s">
        <v>51</v>
      </c>
    </row>
    <row r="6" spans="1:3" x14ac:dyDescent="0.2">
      <c r="A6" t="s">
        <v>52</v>
      </c>
      <c r="C6" t="s">
        <v>53</v>
      </c>
    </row>
    <row r="7" spans="1:3" x14ac:dyDescent="0.2">
      <c r="A7" t="s">
        <v>54</v>
      </c>
      <c r="C7" t="s">
        <v>55</v>
      </c>
    </row>
    <row r="8" spans="1:3" x14ac:dyDescent="0.2">
      <c r="A8" t="s">
        <v>56</v>
      </c>
      <c r="C8" t="s">
        <v>57</v>
      </c>
    </row>
    <row r="9" spans="1:3" x14ac:dyDescent="0.2">
      <c r="C9" t="s">
        <v>58</v>
      </c>
    </row>
    <row r="10" spans="1:3" x14ac:dyDescent="0.2">
      <c r="C10" t="s">
        <v>59</v>
      </c>
    </row>
  </sheetData>
  <customSheetViews>
    <customSheetView guid="{5C380650-44C3-4CC2-9405-9BEC7AB202E7}">
      <selection activeCell="C23" sqref="C23"/>
      <pageMargins left="0.7" right="0.7" top="0.75" bottom="0.75" header="0.3" footer="0.3"/>
    </customSheetView>
    <customSheetView guid="{C757CF33-0EF6-43AC-A073-4938472D3C03}">
      <selection activeCell="C23" sqref="C23"/>
      <pageMargins left="0.7" right="0.7" top="0.75" bottom="0.75" header="0.3" footer="0.3"/>
    </customSheetView>
    <customSheetView guid="{B1D7F3D8-C9CF-4E79-A9DE-2E2DD2AC1F82}">
      <selection activeCell="C23" sqref="C23"/>
      <pageMargins left="0.7" right="0.7" top="0.75" bottom="0.75" header="0.3" footer="0.3"/>
    </customSheetView>
    <customSheetView guid="{1BDE0E37-764A-4F57-894C-48317DEB29C4}">
      <selection activeCell="C23" sqref="C23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7</vt:i4>
      </vt:variant>
    </vt:vector>
  </HeadingPairs>
  <TitlesOfParts>
    <vt:vector size="18" baseType="lpstr">
      <vt:lpstr>pg1</vt:lpstr>
      <vt:lpstr>pg2</vt:lpstr>
      <vt:lpstr>pg3</vt:lpstr>
      <vt:lpstr>pg4</vt:lpstr>
      <vt:lpstr>pg5</vt:lpstr>
      <vt:lpstr>pg6</vt:lpstr>
      <vt:lpstr>pg7</vt:lpstr>
      <vt:lpstr>DOWNLOAD SHEET</vt:lpstr>
      <vt:lpstr>Track Changes Links</vt:lpstr>
      <vt:lpstr>Survey Team</vt:lpstr>
      <vt:lpstr>Description</vt:lpstr>
      <vt:lpstr>'pg1'!Print_Area</vt:lpstr>
      <vt:lpstr>'pg2'!Print_Area</vt:lpstr>
      <vt:lpstr>'pg3'!Print_Area</vt:lpstr>
      <vt:lpstr>'pg4'!Print_Area</vt:lpstr>
      <vt:lpstr>'pg5'!Print_Area</vt:lpstr>
      <vt:lpstr>'pg6'!Print_Area</vt:lpstr>
      <vt:lpstr>'pg7'!Print_Area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Muirhead, Andrew</dc:creator>
  <cp:lastModifiedBy>St.Louis, Douglas</cp:lastModifiedBy>
  <dcterms:created xsi:type="dcterms:W3CDTF">2011-11-29T20:21:39Z</dcterms:created>
  <dcterms:modified xsi:type="dcterms:W3CDTF">2020-01-14T18:55:43Z</dcterms:modified>
</cp:coreProperties>
</file>